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SII_2020\Compendios\Indicadores según Servicio - Sostenimiento\"/>
    </mc:Choice>
  </mc:AlternateContent>
  <bookViews>
    <workbookView xWindow="0" yWindow="0" windowWidth="20490" windowHeight="7755" tabRatio="891"/>
  </bookViews>
  <sheets>
    <sheet name="Presentación" sheetId="18" r:id="rId1"/>
    <sheet name="Contenido" sheetId="19" r:id="rId2"/>
    <sheet name="Resumen" sheetId="12" r:id="rId3"/>
    <sheet name="2006-2007" sheetId="1" r:id="rId4"/>
    <sheet name="2007-2008" sheetId="4" r:id="rId5"/>
    <sheet name="2008-2009" sheetId="5" r:id="rId6"/>
    <sheet name="2009-2010" sheetId="6" r:id="rId7"/>
    <sheet name="2010-2011" sheetId="7" r:id="rId8"/>
    <sheet name="2011-2012" sheetId="8" r:id="rId9"/>
    <sheet name="2012-2013" sheetId="9" r:id="rId10"/>
    <sheet name="2013-2014" sheetId="10" r:id="rId11"/>
    <sheet name="2014-2015" sheetId="11" r:id="rId12"/>
    <sheet name="2015-2016" sheetId="15" r:id="rId13"/>
    <sheet name="2016-2017" sheetId="16" r:id="rId14"/>
    <sheet name="2017-2018" sheetId="17" r:id="rId15"/>
    <sheet name="2018-2019" sheetId="20" r:id="rId16"/>
    <sheet name="2019-2020" sheetId="22" r:id="rId1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57" i="22" l="1"/>
  <c r="AM57" i="22"/>
  <c r="AL57" i="22"/>
  <c r="AK57" i="22"/>
  <c r="AJ57" i="22"/>
  <c r="AI57" i="22"/>
  <c r="AH57" i="22"/>
  <c r="AG57" i="22"/>
  <c r="AF57" i="22"/>
  <c r="AE57" i="22"/>
  <c r="AD57" i="22"/>
  <c r="AC57" i="22"/>
  <c r="AB57" i="22"/>
  <c r="AA57" i="22"/>
  <c r="Z57" i="22"/>
  <c r="Y57" i="22"/>
  <c r="X57" i="22"/>
  <c r="W57" i="22"/>
  <c r="AN56" i="22"/>
  <c r="AM56" i="22"/>
  <c r="AL56" i="22"/>
  <c r="AK56" i="22"/>
  <c r="AJ56" i="22"/>
  <c r="AI56" i="22"/>
  <c r="AH56" i="22"/>
  <c r="AG56" i="22"/>
  <c r="AF56" i="22"/>
  <c r="AE56" i="22"/>
  <c r="AD56" i="22"/>
  <c r="AC56" i="22"/>
  <c r="AB56" i="22"/>
  <c r="AA56" i="22"/>
  <c r="Z56" i="22"/>
  <c r="Y56" i="22"/>
  <c r="X56" i="22"/>
  <c r="W56" i="22"/>
  <c r="AN55" i="22"/>
  <c r="AM55" i="22"/>
  <c r="AL55" i="22"/>
  <c r="AK55" i="22"/>
  <c r="AJ55" i="22"/>
  <c r="AI55" i="22"/>
  <c r="AH55" i="22"/>
  <c r="AG55" i="22"/>
  <c r="AF55" i="22"/>
  <c r="AE55" i="22"/>
  <c r="AD55" i="22"/>
  <c r="AC55" i="22"/>
  <c r="AB55" i="22"/>
  <c r="AA55" i="22"/>
  <c r="Z55" i="22"/>
  <c r="Y55" i="22"/>
  <c r="X55" i="22"/>
  <c r="W55" i="22"/>
  <c r="AN54" i="22"/>
  <c r="AM54" i="22"/>
  <c r="AL54" i="22"/>
  <c r="AK54" i="22"/>
  <c r="AJ54" i="22"/>
  <c r="AI54" i="22"/>
  <c r="AH54" i="22"/>
  <c r="AG54" i="22"/>
  <c r="AF54" i="22"/>
  <c r="AE54" i="22"/>
  <c r="AD54" i="22"/>
  <c r="AC54" i="22"/>
  <c r="AB54" i="22"/>
  <c r="AA54" i="22"/>
  <c r="Z54" i="22"/>
  <c r="Y54" i="22"/>
  <c r="X54" i="22"/>
  <c r="W54" i="22"/>
  <c r="AN53" i="22"/>
  <c r="AM53" i="22"/>
  <c r="AL53" i="22"/>
  <c r="AK53" i="22"/>
  <c r="AJ53" i="22"/>
  <c r="AI53" i="22"/>
  <c r="AH53" i="22"/>
  <c r="AG53" i="22"/>
  <c r="AF53" i="22"/>
  <c r="AE53" i="22"/>
  <c r="AD53" i="22"/>
  <c r="AC53" i="22"/>
  <c r="AB53" i="22"/>
  <c r="AA53" i="22"/>
  <c r="Z53" i="22"/>
  <c r="Y53" i="22"/>
  <c r="X53" i="22"/>
  <c r="W53" i="22"/>
  <c r="AN52" i="22"/>
  <c r="AM52" i="22"/>
  <c r="AL52" i="22"/>
  <c r="AK52" i="22"/>
  <c r="AJ52" i="22"/>
  <c r="AI52" i="22"/>
  <c r="AH52" i="22"/>
  <c r="AG52" i="22"/>
  <c r="AF52" i="22"/>
  <c r="AE52" i="22"/>
  <c r="AD52" i="22"/>
  <c r="AC52" i="22"/>
  <c r="AB52" i="22"/>
  <c r="AA52" i="22"/>
  <c r="Z52" i="22"/>
  <c r="Y52" i="22"/>
  <c r="X52" i="22"/>
  <c r="W52" i="22"/>
  <c r="AN51" i="22"/>
  <c r="AM51" i="22"/>
  <c r="AL51" i="22"/>
  <c r="AK51" i="22"/>
  <c r="AJ51" i="22"/>
  <c r="AI51" i="22"/>
  <c r="AH51" i="22"/>
  <c r="AG51" i="22"/>
  <c r="AF51" i="22"/>
  <c r="AE51" i="22"/>
  <c r="AD51" i="22"/>
  <c r="AC51" i="22"/>
  <c r="AB51" i="22"/>
  <c r="AA51" i="22"/>
  <c r="Z51" i="22"/>
  <c r="Y51" i="22"/>
  <c r="X51" i="22"/>
  <c r="W51" i="22"/>
  <c r="AN50" i="22"/>
  <c r="AM50" i="22"/>
  <c r="AL50" i="22"/>
  <c r="AK50" i="22"/>
  <c r="AJ50" i="22"/>
  <c r="AI50" i="22"/>
  <c r="AH50" i="22"/>
  <c r="AG50" i="22"/>
  <c r="AF50" i="22"/>
  <c r="AE50" i="22"/>
  <c r="AD50" i="22"/>
  <c r="AC50" i="22"/>
  <c r="AB50" i="22"/>
  <c r="AA50" i="22"/>
  <c r="Z50" i="22"/>
  <c r="Y50" i="22"/>
  <c r="X50" i="22"/>
  <c r="W50" i="22"/>
  <c r="AN49" i="22"/>
  <c r="AM49" i="22"/>
  <c r="AL49" i="22"/>
  <c r="AK49" i="22"/>
  <c r="AJ49" i="22"/>
  <c r="AI49" i="22"/>
  <c r="AH49" i="22"/>
  <c r="AG49" i="22"/>
  <c r="AF49" i="22"/>
  <c r="AE49" i="22"/>
  <c r="AD49" i="22"/>
  <c r="AC49" i="22"/>
  <c r="AB49" i="22"/>
  <c r="AA49" i="22"/>
  <c r="Z49" i="22"/>
  <c r="Y49" i="22"/>
  <c r="X49" i="22"/>
  <c r="W49" i="22"/>
  <c r="AN48" i="22"/>
  <c r="AM48" i="22"/>
  <c r="AL48" i="22"/>
  <c r="AK48" i="22"/>
  <c r="AJ48" i="22"/>
  <c r="AI48" i="22"/>
  <c r="AH48" i="22"/>
  <c r="AG48" i="22"/>
  <c r="AF48" i="22"/>
  <c r="AE48" i="22"/>
  <c r="AD48" i="22"/>
  <c r="AC48" i="22"/>
  <c r="AB48" i="22"/>
  <c r="AA48" i="22"/>
  <c r="Z48" i="22"/>
  <c r="Y48" i="22"/>
  <c r="X48" i="22"/>
  <c r="W48" i="22"/>
  <c r="AN47" i="22"/>
  <c r="AM47" i="22"/>
  <c r="AL47" i="22"/>
  <c r="AK47" i="22"/>
  <c r="AJ47" i="22"/>
  <c r="AI47" i="22"/>
  <c r="AH47" i="22"/>
  <c r="AG47" i="22"/>
  <c r="AF47" i="22"/>
  <c r="AE47" i="22"/>
  <c r="AD47" i="22"/>
  <c r="AC47" i="22"/>
  <c r="AB47" i="22"/>
  <c r="AA47" i="22"/>
  <c r="Z47" i="22"/>
  <c r="Y47" i="22"/>
  <c r="X47" i="22"/>
  <c r="W47" i="22"/>
  <c r="AN46" i="22"/>
  <c r="AM46" i="22"/>
  <c r="AL46" i="22"/>
  <c r="AK46" i="22"/>
  <c r="AJ46" i="22"/>
  <c r="AI46" i="22"/>
  <c r="AH46" i="22"/>
  <c r="AG46" i="22"/>
  <c r="AF46" i="22"/>
  <c r="AE46" i="22"/>
  <c r="AD46" i="22"/>
  <c r="AC46" i="22"/>
  <c r="AB46" i="22"/>
  <c r="AA46" i="22"/>
  <c r="Z46" i="22"/>
  <c r="Y46" i="22"/>
  <c r="X46" i="22"/>
  <c r="W46" i="22"/>
  <c r="AN45" i="22"/>
  <c r="AM45" i="22"/>
  <c r="AL45" i="22"/>
  <c r="AK45" i="22"/>
  <c r="AJ45" i="22"/>
  <c r="AI45" i="22"/>
  <c r="AH45" i="22"/>
  <c r="AG45" i="22"/>
  <c r="AF45" i="22"/>
  <c r="AE45" i="22"/>
  <c r="AD45" i="22"/>
  <c r="AC45" i="22"/>
  <c r="AB45" i="22"/>
  <c r="AA45" i="22"/>
  <c r="Z45" i="22"/>
  <c r="Y45" i="22"/>
  <c r="X45" i="22"/>
  <c r="W45" i="22"/>
  <c r="AN44" i="22"/>
  <c r="AM44" i="22"/>
  <c r="AL44" i="22"/>
  <c r="AK44" i="22"/>
  <c r="AJ44" i="22"/>
  <c r="AI44" i="22"/>
  <c r="AH44" i="22"/>
  <c r="AG44" i="22"/>
  <c r="AF44" i="22"/>
  <c r="AE44" i="22"/>
  <c r="AD44" i="22"/>
  <c r="AC44" i="22"/>
  <c r="AB44" i="22"/>
  <c r="AA44" i="22"/>
  <c r="Z44" i="22"/>
  <c r="Y44" i="22"/>
  <c r="X44" i="22"/>
  <c r="W44" i="22"/>
  <c r="AN43" i="22"/>
  <c r="AM43" i="22"/>
  <c r="AL43" i="22"/>
  <c r="AK43" i="22"/>
  <c r="AJ43" i="22"/>
  <c r="AI43" i="22"/>
  <c r="AH43" i="22"/>
  <c r="AG43" i="22"/>
  <c r="AF43" i="22"/>
  <c r="AE43" i="22"/>
  <c r="AD43" i="22"/>
  <c r="AC43" i="22"/>
  <c r="AB43" i="22"/>
  <c r="AA43" i="22"/>
  <c r="Z43" i="22"/>
  <c r="Y43" i="22"/>
  <c r="X43" i="22"/>
  <c r="W43" i="22"/>
  <c r="AN42" i="22"/>
  <c r="AM42" i="22"/>
  <c r="AL42" i="22"/>
  <c r="AK42" i="22"/>
  <c r="AJ42" i="22"/>
  <c r="AI42" i="22"/>
  <c r="AH42" i="22"/>
  <c r="AG42" i="22"/>
  <c r="AF42" i="22"/>
  <c r="AE42" i="22"/>
  <c r="AD42" i="22"/>
  <c r="AC42" i="22"/>
  <c r="AB42" i="22"/>
  <c r="AA42" i="22"/>
  <c r="Z42" i="22"/>
  <c r="Y42" i="22"/>
  <c r="X42" i="22"/>
  <c r="W42" i="22"/>
  <c r="AN41" i="22"/>
  <c r="AM41" i="22"/>
  <c r="AL41" i="22"/>
  <c r="AK41" i="22"/>
  <c r="AJ41" i="22"/>
  <c r="AI41" i="22"/>
  <c r="AH41" i="22"/>
  <c r="AG41" i="22"/>
  <c r="AF41" i="22"/>
  <c r="AE41" i="22"/>
  <c r="AD41" i="22"/>
  <c r="AC41" i="22"/>
  <c r="AB41" i="22"/>
  <c r="AA41" i="22"/>
  <c r="Z41" i="22"/>
  <c r="Y41" i="22"/>
  <c r="X41" i="22"/>
  <c r="W41" i="22"/>
  <c r="AN40" i="22"/>
  <c r="AM40" i="22"/>
  <c r="AL40" i="22"/>
  <c r="AK40" i="22"/>
  <c r="AJ40" i="22"/>
  <c r="AI40" i="22"/>
  <c r="AH40" i="22"/>
  <c r="AG40" i="22"/>
  <c r="AF40" i="22"/>
  <c r="AE40" i="22"/>
  <c r="AD40" i="22"/>
  <c r="AC40" i="22"/>
  <c r="AB40" i="22"/>
  <c r="AA40" i="22"/>
  <c r="Z40" i="22"/>
  <c r="Y40" i="22"/>
  <c r="X40" i="22"/>
  <c r="W40" i="22"/>
  <c r="AN39" i="22"/>
  <c r="AM39" i="22"/>
  <c r="AL39" i="22"/>
  <c r="AK39" i="22"/>
  <c r="AJ39" i="22"/>
  <c r="AI39" i="22"/>
  <c r="AH39" i="22"/>
  <c r="AG39" i="22"/>
  <c r="AF39" i="22"/>
  <c r="AE39" i="22"/>
  <c r="AD39" i="22"/>
  <c r="AC39" i="22"/>
  <c r="AB39" i="22"/>
  <c r="AA39" i="22"/>
  <c r="Z39" i="22"/>
  <c r="Y39" i="22"/>
  <c r="X39" i="22"/>
  <c r="W39" i="22"/>
  <c r="AN38" i="22"/>
  <c r="AM38" i="22"/>
  <c r="AL38" i="22"/>
  <c r="AK38" i="22"/>
  <c r="AJ38" i="22"/>
  <c r="AI38" i="22"/>
  <c r="AH38" i="22"/>
  <c r="AG38" i="22"/>
  <c r="AF38" i="22"/>
  <c r="AE38" i="22"/>
  <c r="AD38" i="22"/>
  <c r="AC38" i="22"/>
  <c r="AB38" i="22"/>
  <c r="AA38" i="22"/>
  <c r="Z38" i="22"/>
  <c r="Y38" i="22"/>
  <c r="X38" i="22"/>
  <c r="W38" i="22"/>
  <c r="AN37" i="22"/>
  <c r="AM37" i="22"/>
  <c r="AL37" i="22"/>
  <c r="AK37" i="22"/>
  <c r="AJ37" i="22"/>
  <c r="AI37" i="22"/>
  <c r="AH37" i="22"/>
  <c r="AG37" i="22"/>
  <c r="AF37" i="22"/>
  <c r="AE37" i="22"/>
  <c r="AD37" i="22"/>
  <c r="AC37" i="22"/>
  <c r="AB37" i="22"/>
  <c r="AA37" i="22"/>
  <c r="Z37" i="22"/>
  <c r="Y37" i="22"/>
  <c r="X37" i="22"/>
  <c r="W37" i="22"/>
  <c r="AN36" i="22"/>
  <c r="AM36" i="22"/>
  <c r="AL36" i="22"/>
  <c r="AK36" i="22"/>
  <c r="AJ36" i="22"/>
  <c r="AI36" i="22"/>
  <c r="AH36" i="22"/>
  <c r="AG36" i="22"/>
  <c r="AF36" i="22"/>
  <c r="AE36" i="22"/>
  <c r="AD36" i="22"/>
  <c r="AC36" i="22"/>
  <c r="AB36" i="22"/>
  <c r="AA36" i="22"/>
  <c r="Z36" i="22"/>
  <c r="Y36" i="22"/>
  <c r="X36" i="22"/>
  <c r="W36" i="22"/>
  <c r="AN35" i="22"/>
  <c r="AM35" i="22"/>
  <c r="AL35" i="22"/>
  <c r="AK35" i="22"/>
  <c r="AJ35" i="22"/>
  <c r="AI35" i="22"/>
  <c r="AH35" i="22"/>
  <c r="AG35" i="22"/>
  <c r="AF35" i="22"/>
  <c r="AE35" i="22"/>
  <c r="AD35" i="22"/>
  <c r="AC35" i="22"/>
  <c r="AB35" i="22"/>
  <c r="AA35" i="22"/>
  <c r="Z35" i="22"/>
  <c r="Y35" i="22"/>
  <c r="X35" i="22"/>
  <c r="W35" i="22"/>
  <c r="AN34" i="22"/>
  <c r="AM34" i="22"/>
  <c r="AL34" i="22"/>
  <c r="AK34" i="22"/>
  <c r="AJ34" i="22"/>
  <c r="AI34" i="22"/>
  <c r="AH34" i="22"/>
  <c r="AG34" i="22"/>
  <c r="AF34" i="22"/>
  <c r="AE34" i="22"/>
  <c r="AD34" i="22"/>
  <c r="AC34" i="22"/>
  <c r="AB34" i="22"/>
  <c r="AA34" i="22"/>
  <c r="Z34" i="22"/>
  <c r="Y34" i="22"/>
  <c r="X34" i="22"/>
  <c r="W34" i="22"/>
  <c r="AN33" i="22"/>
  <c r="AM33" i="22"/>
  <c r="AL33" i="22"/>
  <c r="AK33" i="22"/>
  <c r="AJ33" i="22"/>
  <c r="AI33" i="22"/>
  <c r="AH33" i="22"/>
  <c r="AG33" i="22"/>
  <c r="AF33" i="22"/>
  <c r="AE33" i="22"/>
  <c r="AD33" i="22"/>
  <c r="AC33" i="22"/>
  <c r="AB33" i="22"/>
  <c r="AA33" i="22"/>
  <c r="Z33" i="22"/>
  <c r="Y33" i="22"/>
  <c r="X33" i="22"/>
  <c r="W33" i="22"/>
  <c r="AN32" i="22"/>
  <c r="AM32" i="22"/>
  <c r="AL32" i="22"/>
  <c r="AK32" i="22"/>
  <c r="AJ32" i="22"/>
  <c r="AI32" i="22"/>
  <c r="AH32" i="22"/>
  <c r="AG32" i="22"/>
  <c r="AF32" i="22"/>
  <c r="AE32" i="22"/>
  <c r="AD32" i="22"/>
  <c r="AC32" i="22"/>
  <c r="AB32" i="22"/>
  <c r="AA32" i="22"/>
  <c r="Z32" i="22"/>
  <c r="Y32" i="22"/>
  <c r="X32" i="22"/>
  <c r="W32" i="22"/>
  <c r="AN31" i="22"/>
  <c r="AM31" i="22"/>
  <c r="AL31" i="22"/>
  <c r="AK31" i="22"/>
  <c r="AJ31" i="22"/>
  <c r="AI31" i="22"/>
  <c r="AH31" i="22"/>
  <c r="AG31" i="22"/>
  <c r="AF31" i="22"/>
  <c r="AE31" i="22"/>
  <c r="AD31" i="22"/>
  <c r="AC31" i="22"/>
  <c r="AB31" i="22"/>
  <c r="AA31" i="22"/>
  <c r="Z31" i="22"/>
  <c r="Y31" i="22"/>
  <c r="X31" i="22"/>
  <c r="W31" i="22"/>
  <c r="AN30" i="22"/>
  <c r="AM30" i="22"/>
  <c r="AL30" i="22"/>
  <c r="AK30" i="22"/>
  <c r="AJ30" i="22"/>
  <c r="AI30" i="22"/>
  <c r="AH30" i="22"/>
  <c r="AG30" i="22"/>
  <c r="AF30" i="22"/>
  <c r="AE30" i="22"/>
  <c r="AD30" i="22"/>
  <c r="AC30" i="22"/>
  <c r="AB30" i="22"/>
  <c r="AA30" i="22"/>
  <c r="Z30" i="22"/>
  <c r="Y30" i="22"/>
  <c r="X30" i="22"/>
  <c r="W30" i="22"/>
  <c r="AN29" i="22"/>
  <c r="AM29" i="22"/>
  <c r="AL29" i="22"/>
  <c r="AK29" i="22"/>
  <c r="AJ29" i="22"/>
  <c r="AI29" i="22"/>
  <c r="AH29" i="22"/>
  <c r="AG29" i="22"/>
  <c r="AF29" i="22"/>
  <c r="AE29" i="22"/>
  <c r="AD29" i="22"/>
  <c r="AC29" i="22"/>
  <c r="AB29" i="22"/>
  <c r="AA29" i="22"/>
  <c r="Z29" i="22"/>
  <c r="Y29" i="22"/>
  <c r="X29" i="22"/>
  <c r="W29" i="22"/>
  <c r="AN28" i="22"/>
  <c r="AM28" i="22"/>
  <c r="AL28" i="22"/>
  <c r="AK28" i="22"/>
  <c r="AJ28" i="22"/>
  <c r="AI28" i="22"/>
  <c r="AH28" i="22"/>
  <c r="AG28" i="22"/>
  <c r="AF28" i="22"/>
  <c r="AE28" i="22"/>
  <c r="AD28" i="22"/>
  <c r="AC28" i="22"/>
  <c r="AB28" i="22"/>
  <c r="AA28" i="22"/>
  <c r="Z28" i="22"/>
  <c r="Y28" i="22"/>
  <c r="X28" i="22"/>
  <c r="W28" i="22"/>
  <c r="AN27" i="22"/>
  <c r="AM27" i="22"/>
  <c r="AL27" i="22"/>
  <c r="AK27" i="22"/>
  <c r="AJ27" i="22"/>
  <c r="AI27" i="22"/>
  <c r="AH27" i="22"/>
  <c r="AG27" i="22"/>
  <c r="AF27" i="22"/>
  <c r="AE27" i="22"/>
  <c r="AD27" i="22"/>
  <c r="AC27" i="22"/>
  <c r="AB27" i="22"/>
  <c r="AA27" i="22"/>
  <c r="Z27" i="22"/>
  <c r="Y27" i="22"/>
  <c r="X27" i="22"/>
  <c r="W27" i="22"/>
  <c r="AN26" i="22"/>
  <c r="AM26" i="22"/>
  <c r="AL26" i="22"/>
  <c r="AK26" i="22"/>
  <c r="AJ26" i="22"/>
  <c r="AI26" i="22"/>
  <c r="AH26" i="22"/>
  <c r="AG26" i="22"/>
  <c r="AF26" i="22"/>
  <c r="AE26" i="22"/>
  <c r="AD26" i="22"/>
  <c r="AC26" i="22"/>
  <c r="AB26" i="22"/>
  <c r="AA26" i="22"/>
  <c r="Z26" i="22"/>
  <c r="Y26" i="22"/>
  <c r="X26" i="22"/>
  <c r="W26" i="22"/>
  <c r="AN25" i="22"/>
  <c r="AM25" i="22"/>
  <c r="AL25" i="22"/>
  <c r="AK25" i="22"/>
  <c r="AJ25" i="22"/>
  <c r="AI25" i="22"/>
  <c r="AH25" i="22"/>
  <c r="AG25" i="22"/>
  <c r="AF25" i="22"/>
  <c r="AE25" i="22"/>
  <c r="AD25" i="22"/>
  <c r="AC25" i="22"/>
  <c r="AB25" i="22"/>
  <c r="AA25" i="22"/>
  <c r="Z25" i="22"/>
  <c r="Y25" i="22"/>
  <c r="X25" i="22"/>
  <c r="W25" i="22"/>
  <c r="AN24" i="22"/>
  <c r="AM24" i="22"/>
  <c r="AL24" i="22"/>
  <c r="AK24" i="22"/>
  <c r="AJ24" i="22"/>
  <c r="AI24" i="22"/>
  <c r="AH24" i="22"/>
  <c r="AG24" i="22"/>
  <c r="AF24" i="22"/>
  <c r="AE24" i="22"/>
  <c r="AD24" i="22"/>
  <c r="AC24" i="22"/>
  <c r="AB24" i="22"/>
  <c r="AA24" i="22"/>
  <c r="Z24" i="22"/>
  <c r="Y24" i="22"/>
  <c r="X24" i="22"/>
  <c r="W24" i="22"/>
  <c r="AN23" i="22"/>
  <c r="AM23" i="22"/>
  <c r="AL23" i="22"/>
  <c r="AK23" i="22"/>
  <c r="AJ23" i="22"/>
  <c r="AI23" i="22"/>
  <c r="AH23" i="22"/>
  <c r="AG23" i="22"/>
  <c r="AF23" i="22"/>
  <c r="AE23" i="22"/>
  <c r="AD23" i="22"/>
  <c r="AC23" i="22"/>
  <c r="AB23" i="22"/>
  <c r="AA23" i="22"/>
  <c r="Z23" i="22"/>
  <c r="Y23" i="22"/>
  <c r="X23" i="22"/>
  <c r="W23" i="22"/>
  <c r="AN22" i="22"/>
  <c r="AM22" i="22"/>
  <c r="AL22" i="22"/>
  <c r="AK22" i="22"/>
  <c r="AJ22" i="22"/>
  <c r="AI22" i="22"/>
  <c r="AH22" i="22"/>
  <c r="AG22" i="22"/>
  <c r="AF22" i="22"/>
  <c r="AE22" i="22"/>
  <c r="AD22" i="22"/>
  <c r="AC22" i="22"/>
  <c r="AB22" i="22"/>
  <c r="AA22" i="22"/>
  <c r="Z22" i="22"/>
  <c r="Y22" i="22"/>
  <c r="X22" i="22"/>
  <c r="W22" i="22"/>
  <c r="AN21" i="22"/>
  <c r="AM21" i="22"/>
  <c r="AL21" i="22"/>
  <c r="AK21" i="22"/>
  <c r="AJ21" i="22"/>
  <c r="AI21" i="22"/>
  <c r="AH21" i="22"/>
  <c r="AG21" i="22"/>
  <c r="AF21" i="22"/>
  <c r="AE21" i="22"/>
  <c r="AD21" i="22"/>
  <c r="AC21" i="22"/>
  <c r="AB21" i="22"/>
  <c r="AA21" i="22"/>
  <c r="Z21" i="22"/>
  <c r="Y21" i="22"/>
  <c r="X21" i="22"/>
  <c r="W21" i="22"/>
  <c r="AN20" i="22"/>
  <c r="AM20" i="22"/>
  <c r="AL20" i="22"/>
  <c r="AK20" i="22"/>
  <c r="AJ20" i="22"/>
  <c r="AI20" i="22"/>
  <c r="AH20" i="22"/>
  <c r="AG20" i="22"/>
  <c r="AF20" i="22"/>
  <c r="AE20" i="22"/>
  <c r="AD20" i="22"/>
  <c r="AC20" i="22"/>
  <c r="AB20" i="22"/>
  <c r="AA20" i="22"/>
  <c r="Z20" i="22"/>
  <c r="Y20" i="22"/>
  <c r="X20" i="22"/>
  <c r="W20" i="22"/>
  <c r="AN19" i="22"/>
  <c r="AM19" i="22"/>
  <c r="AL19" i="22"/>
  <c r="AK19" i="22"/>
  <c r="AJ19" i="22"/>
  <c r="AI19" i="22"/>
  <c r="AH19" i="22"/>
  <c r="AG19" i="22"/>
  <c r="AF19" i="22"/>
  <c r="AE19" i="22"/>
  <c r="AD19" i="22"/>
  <c r="AC19" i="22"/>
  <c r="AB19" i="22"/>
  <c r="AA19" i="22"/>
  <c r="Z19" i="22"/>
  <c r="Y19" i="22"/>
  <c r="X19" i="22"/>
  <c r="W19" i="22"/>
  <c r="AN18" i="22"/>
  <c r="AM18" i="22"/>
  <c r="AL18" i="22"/>
  <c r="AK18" i="22"/>
  <c r="AJ18" i="22"/>
  <c r="AI18" i="22"/>
  <c r="AH18" i="22"/>
  <c r="AG18" i="22"/>
  <c r="AF18" i="22"/>
  <c r="AE18" i="22"/>
  <c r="AD18" i="22"/>
  <c r="AC18" i="22"/>
  <c r="AB18" i="22"/>
  <c r="AA18" i="22"/>
  <c r="Z18" i="22"/>
  <c r="Y18" i="22"/>
  <c r="X18" i="22"/>
  <c r="W18" i="22"/>
  <c r="AN17" i="22"/>
  <c r="AM17" i="22"/>
  <c r="AL17" i="22"/>
  <c r="AK17" i="22"/>
  <c r="AJ17" i="22"/>
  <c r="AI17" i="22"/>
  <c r="AH17" i="22"/>
  <c r="AG17" i="22"/>
  <c r="AF17" i="22"/>
  <c r="AE17" i="22"/>
  <c r="AD17" i="22"/>
  <c r="AC17" i="22"/>
  <c r="AB17" i="22"/>
  <c r="AA17" i="22"/>
  <c r="Z17" i="22"/>
  <c r="Y17" i="22"/>
  <c r="X17" i="22"/>
  <c r="W17" i="22"/>
  <c r="AN16" i="22"/>
  <c r="AM16" i="22"/>
  <c r="AL16" i="22"/>
  <c r="AK16" i="22"/>
  <c r="AJ16" i="22"/>
  <c r="AI16" i="22"/>
  <c r="AH16" i="22"/>
  <c r="AG16" i="22"/>
  <c r="AF16" i="22"/>
  <c r="AE16" i="22"/>
  <c r="AD16" i="22"/>
  <c r="AC16" i="22"/>
  <c r="AB16" i="22"/>
  <c r="AA16" i="22"/>
  <c r="Z16" i="22"/>
  <c r="Y16" i="22"/>
  <c r="X16" i="22"/>
  <c r="W16" i="22"/>
  <c r="AN15" i="22"/>
  <c r="AM15" i="22"/>
  <c r="AL15" i="22"/>
  <c r="AK15" i="22"/>
  <c r="AJ15" i="22"/>
  <c r="AI15" i="22"/>
  <c r="AH15" i="22"/>
  <c r="AG15" i="22"/>
  <c r="AF15" i="22"/>
  <c r="AE15" i="22"/>
  <c r="AD15" i="22"/>
  <c r="AC15" i="22"/>
  <c r="AB15" i="22"/>
  <c r="AA15" i="22"/>
  <c r="Z15" i="22"/>
  <c r="Y15" i="22"/>
  <c r="X15" i="22"/>
  <c r="W15" i="22"/>
  <c r="AN14" i="22"/>
  <c r="AM14" i="22"/>
  <c r="AL14" i="22"/>
  <c r="AK14" i="22"/>
  <c r="AJ14" i="22"/>
  <c r="AI14" i="22"/>
  <c r="AH14" i="22"/>
  <c r="AG14" i="22"/>
  <c r="AF14" i="22"/>
  <c r="AE14" i="22"/>
  <c r="AD14" i="22"/>
  <c r="AC14" i="22"/>
  <c r="AB14" i="22"/>
  <c r="AA14" i="22"/>
  <c r="Z14" i="22"/>
  <c r="Y14" i="22"/>
  <c r="X14" i="22"/>
  <c r="W14" i="22"/>
  <c r="AN13" i="22"/>
  <c r="AM13" i="22"/>
  <c r="AL13" i="22"/>
  <c r="AK13" i="22"/>
  <c r="AJ13" i="22"/>
  <c r="AI13" i="22"/>
  <c r="AH13" i="22"/>
  <c r="AG13" i="22"/>
  <c r="AF13" i="22"/>
  <c r="AE13" i="22"/>
  <c r="AD13" i="22"/>
  <c r="AC13" i="22"/>
  <c r="AB13" i="22"/>
  <c r="AA13" i="22"/>
  <c r="Z13" i="22"/>
  <c r="Y13" i="22"/>
  <c r="X13" i="22"/>
  <c r="W13" i="22"/>
  <c r="AN12" i="22"/>
  <c r="AM12" i="22"/>
  <c r="AL12" i="22"/>
  <c r="AK12" i="22"/>
  <c r="AJ12" i="22"/>
  <c r="AI12" i="22"/>
  <c r="AH12" i="22"/>
  <c r="AG12" i="22"/>
  <c r="AF12" i="22"/>
  <c r="AE12" i="22"/>
  <c r="AD12" i="22"/>
  <c r="AC12" i="22"/>
  <c r="AB12" i="22"/>
  <c r="AA12" i="22"/>
  <c r="Z12" i="22"/>
  <c r="Y12" i="22"/>
  <c r="X12" i="22"/>
  <c r="W12" i="22"/>
  <c r="AN11" i="22"/>
  <c r="AM11" i="22"/>
  <c r="AL11" i="22"/>
  <c r="AK11" i="22"/>
  <c r="AJ11" i="22"/>
  <c r="AI11" i="22"/>
  <c r="AH11" i="22"/>
  <c r="AG11" i="22"/>
  <c r="AF11" i="22"/>
  <c r="AE11" i="22"/>
  <c r="AD11" i="22"/>
  <c r="AC11" i="22"/>
  <c r="AB11" i="22"/>
  <c r="AA11" i="22"/>
  <c r="Z11" i="22"/>
  <c r="Y11" i="22"/>
  <c r="X11" i="22"/>
  <c r="W11" i="22"/>
  <c r="W62" i="22"/>
  <c r="CR70" i="12"/>
  <c r="CQ70" i="12"/>
  <c r="CU70" i="12" s="1"/>
  <c r="CP70" i="12"/>
  <c r="CT70" i="12" s="1"/>
  <c r="CO70" i="12"/>
  <c r="CS70" i="12" s="1"/>
  <c r="CU69" i="12"/>
  <c r="CR69" i="12"/>
  <c r="CQ69" i="12"/>
  <c r="CP69" i="12"/>
  <c r="CT69" i="12" s="1"/>
  <c r="CO69" i="12"/>
  <c r="CS69" i="12" s="1"/>
  <c r="CU68" i="12"/>
  <c r="CT68" i="12"/>
  <c r="CR68" i="12"/>
  <c r="CQ68" i="12"/>
  <c r="CP68" i="12"/>
  <c r="CO68" i="12"/>
  <c r="CS68" i="12" s="1"/>
  <c r="CU67" i="12"/>
  <c r="CT67" i="12"/>
  <c r="CS67" i="12"/>
  <c r="CR67" i="12"/>
  <c r="CQ67" i="12"/>
  <c r="CP67" i="12"/>
  <c r="CO67" i="12"/>
  <c r="CR66" i="12"/>
  <c r="CS66" i="12" s="1"/>
  <c r="CQ66" i="12"/>
  <c r="CU66" i="12" s="1"/>
  <c r="CP66" i="12"/>
  <c r="CT66" i="12" s="1"/>
  <c r="CO66" i="12"/>
  <c r="CR65" i="12"/>
  <c r="CQ65" i="12"/>
  <c r="CU65" i="12" s="1"/>
  <c r="CP65" i="12"/>
  <c r="CT65" i="12" s="1"/>
  <c r="CO65" i="12"/>
  <c r="CS65" i="12" s="1"/>
  <c r="CR64" i="12"/>
  <c r="CR62" i="12" s="1"/>
  <c r="CQ64" i="12"/>
  <c r="CU64" i="12" s="1"/>
  <c r="CP64" i="12"/>
  <c r="CT64" i="12" s="1"/>
  <c r="CO64" i="12"/>
  <c r="CS64" i="12" s="1"/>
  <c r="CR63" i="12"/>
  <c r="CQ63" i="12"/>
  <c r="CU63" i="12" s="1"/>
  <c r="CP63" i="12"/>
  <c r="CT63" i="12" s="1"/>
  <c r="CO63" i="12"/>
  <c r="CO62" i="12" s="1"/>
  <c r="CU57" i="12"/>
  <c r="CT57" i="12"/>
  <c r="CS57" i="12"/>
  <c r="CU56" i="12"/>
  <c r="CT56" i="12"/>
  <c r="CS56" i="12"/>
  <c r="CU55" i="12"/>
  <c r="CT55" i="12"/>
  <c r="CS55" i="12"/>
  <c r="CU54" i="12"/>
  <c r="CT54" i="12"/>
  <c r="CS54" i="12"/>
  <c r="CU53" i="12"/>
  <c r="CT53" i="12"/>
  <c r="CS53" i="12"/>
  <c r="CU52" i="12"/>
  <c r="CT52" i="12"/>
  <c r="CS52" i="12"/>
  <c r="CU51" i="12"/>
  <c r="CT51" i="12"/>
  <c r="CS51" i="12"/>
  <c r="CU50" i="12"/>
  <c r="CT50" i="12"/>
  <c r="CS50" i="12"/>
  <c r="CU49" i="12"/>
  <c r="CT49" i="12"/>
  <c r="CS49" i="12"/>
  <c r="CU48" i="12"/>
  <c r="CT48" i="12"/>
  <c r="CS48" i="12"/>
  <c r="CU47" i="12"/>
  <c r="CT47" i="12"/>
  <c r="CS47" i="12"/>
  <c r="CU46" i="12"/>
  <c r="CT46" i="12"/>
  <c r="CS46" i="12"/>
  <c r="CU45" i="12"/>
  <c r="CT45" i="12"/>
  <c r="CS45" i="12"/>
  <c r="CU44" i="12"/>
  <c r="CT44" i="12"/>
  <c r="CS44" i="12"/>
  <c r="CU43" i="12"/>
  <c r="CT43" i="12"/>
  <c r="CS43" i="12"/>
  <c r="CU42" i="12"/>
  <c r="CT42" i="12"/>
  <c r="CS42" i="12"/>
  <c r="CU41" i="12"/>
  <c r="CT41" i="12"/>
  <c r="CS41" i="12"/>
  <c r="CU40" i="12"/>
  <c r="CT40" i="12"/>
  <c r="CS40" i="12"/>
  <c r="CU39" i="12"/>
  <c r="CT39" i="12"/>
  <c r="CS39" i="12"/>
  <c r="CU38" i="12"/>
  <c r="CT38" i="12"/>
  <c r="CS38" i="12"/>
  <c r="CU37" i="12"/>
  <c r="CT37" i="12"/>
  <c r="CS37" i="12"/>
  <c r="CU36" i="12"/>
  <c r="CT36" i="12"/>
  <c r="CS36" i="12"/>
  <c r="CU35" i="12"/>
  <c r="CT35" i="12"/>
  <c r="CS35" i="12"/>
  <c r="CU34" i="12"/>
  <c r="CT34" i="12"/>
  <c r="CS34" i="12"/>
  <c r="CU33" i="12"/>
  <c r="CT33" i="12"/>
  <c r="CS33" i="12"/>
  <c r="CU32" i="12"/>
  <c r="CT32" i="12"/>
  <c r="CS32" i="12"/>
  <c r="CU31" i="12"/>
  <c r="CT31" i="12"/>
  <c r="CS31" i="12"/>
  <c r="CU30" i="12"/>
  <c r="CT30" i="12"/>
  <c r="CS30" i="12"/>
  <c r="CU29" i="12"/>
  <c r="CT29" i="12"/>
  <c r="CS29" i="12"/>
  <c r="CU28" i="12"/>
  <c r="CT28" i="12"/>
  <c r="CS28" i="12"/>
  <c r="CU27" i="12"/>
  <c r="CT27" i="12"/>
  <c r="CS27" i="12"/>
  <c r="CU26" i="12"/>
  <c r="CT26" i="12"/>
  <c r="CS26" i="12"/>
  <c r="CU25" i="12"/>
  <c r="CT25" i="12"/>
  <c r="CS25" i="12"/>
  <c r="CU24" i="12"/>
  <c r="CT24" i="12"/>
  <c r="CS24" i="12"/>
  <c r="CU23" i="12"/>
  <c r="CT23" i="12"/>
  <c r="CS23" i="12"/>
  <c r="CU22" i="12"/>
  <c r="CT22" i="12"/>
  <c r="CS22" i="12"/>
  <c r="CU21" i="12"/>
  <c r="CT21" i="12"/>
  <c r="CS21" i="12"/>
  <c r="CU20" i="12"/>
  <c r="CT20" i="12"/>
  <c r="CS20" i="12"/>
  <c r="CU19" i="12"/>
  <c r="CT19" i="12"/>
  <c r="CS19" i="12"/>
  <c r="CU18" i="12"/>
  <c r="CT18" i="12"/>
  <c r="CS18" i="12"/>
  <c r="CU17" i="12"/>
  <c r="CT17" i="12"/>
  <c r="CS17" i="12"/>
  <c r="CU16" i="12"/>
  <c r="CT16" i="12"/>
  <c r="CS16" i="12"/>
  <c r="CU15" i="12"/>
  <c r="CT15" i="12"/>
  <c r="CS15" i="12"/>
  <c r="CU14" i="12"/>
  <c r="CT14" i="12"/>
  <c r="CS14" i="12"/>
  <c r="CU13" i="12"/>
  <c r="CT13" i="12"/>
  <c r="CS13" i="12"/>
  <c r="CU12" i="12"/>
  <c r="CT12" i="12"/>
  <c r="CS12" i="12"/>
  <c r="CU11" i="12"/>
  <c r="CT11" i="12"/>
  <c r="CS11" i="12"/>
  <c r="H70" i="22"/>
  <c r="H69" i="22"/>
  <c r="H68" i="22"/>
  <c r="H67" i="22"/>
  <c r="H66" i="22"/>
  <c r="H65" i="22"/>
  <c r="H64" i="22"/>
  <c r="H63" i="22"/>
  <c r="P70" i="22"/>
  <c r="P69" i="22"/>
  <c r="P68" i="22"/>
  <c r="P67" i="22"/>
  <c r="P66" i="22"/>
  <c r="P65" i="22"/>
  <c r="P64" i="22"/>
  <c r="P63" i="22"/>
  <c r="P62" i="22" l="1"/>
  <c r="H62" i="22"/>
  <c r="CS62" i="12"/>
  <c r="CQ62" i="12"/>
  <c r="CU62" i="12" s="1"/>
  <c r="CP62" i="12"/>
  <c r="CT62" i="12" s="1"/>
  <c r="CS63" i="12"/>
  <c r="V70" i="22"/>
  <c r="T70" i="22"/>
  <c r="S70" i="22"/>
  <c r="R70" i="22"/>
  <c r="Q70" i="22"/>
  <c r="O70" i="22"/>
  <c r="N70" i="22"/>
  <c r="M70" i="22"/>
  <c r="L70" i="22"/>
  <c r="K70" i="22"/>
  <c r="J70" i="22"/>
  <c r="G70" i="22"/>
  <c r="F70" i="22"/>
  <c r="E70" i="22"/>
  <c r="D70" i="22"/>
  <c r="C70" i="22"/>
  <c r="B70" i="22"/>
  <c r="V69" i="22"/>
  <c r="T69" i="22"/>
  <c r="S69" i="22"/>
  <c r="R69" i="22"/>
  <c r="Q69" i="22"/>
  <c r="O69" i="22"/>
  <c r="N69" i="22"/>
  <c r="M69" i="22"/>
  <c r="L69" i="22"/>
  <c r="K69" i="22"/>
  <c r="J69" i="22"/>
  <c r="G69" i="22"/>
  <c r="F69" i="22"/>
  <c r="E69" i="22"/>
  <c r="D69" i="22"/>
  <c r="C69" i="22"/>
  <c r="B69" i="22"/>
  <c r="V68" i="22"/>
  <c r="T68" i="22"/>
  <c r="S68" i="22"/>
  <c r="R68" i="22"/>
  <c r="Q68" i="22"/>
  <c r="O68" i="22"/>
  <c r="N68" i="22"/>
  <c r="M68" i="22"/>
  <c r="L68" i="22"/>
  <c r="K68" i="22"/>
  <c r="J68" i="22"/>
  <c r="G68" i="22"/>
  <c r="F68" i="22"/>
  <c r="E68" i="22"/>
  <c r="D68" i="22"/>
  <c r="C68" i="22"/>
  <c r="B68" i="22"/>
  <c r="V67" i="22"/>
  <c r="T67" i="22"/>
  <c r="S67" i="22"/>
  <c r="R67" i="22"/>
  <c r="Q67" i="22"/>
  <c r="O67" i="22"/>
  <c r="N67" i="22"/>
  <c r="M67" i="22"/>
  <c r="L67" i="22"/>
  <c r="K67" i="22"/>
  <c r="J67" i="22"/>
  <c r="G67" i="22"/>
  <c r="F67" i="22"/>
  <c r="E67" i="22"/>
  <c r="D67" i="22"/>
  <c r="C67" i="22"/>
  <c r="B67" i="22"/>
  <c r="V66" i="22"/>
  <c r="T66" i="22"/>
  <c r="S66" i="22"/>
  <c r="R66" i="22"/>
  <c r="Q66" i="22"/>
  <c r="O66" i="22"/>
  <c r="N66" i="22"/>
  <c r="M66" i="22"/>
  <c r="L66" i="22"/>
  <c r="K66" i="22"/>
  <c r="J66" i="22"/>
  <c r="G66" i="22"/>
  <c r="F66" i="22"/>
  <c r="E66" i="22"/>
  <c r="D66" i="22"/>
  <c r="C66" i="22"/>
  <c r="B66" i="22"/>
  <c r="V65" i="22"/>
  <c r="T65" i="22"/>
  <c r="S65" i="22"/>
  <c r="R65" i="22"/>
  <c r="Q65" i="22"/>
  <c r="O65" i="22"/>
  <c r="N65" i="22"/>
  <c r="M65" i="22"/>
  <c r="L65" i="22"/>
  <c r="K65" i="22"/>
  <c r="J65" i="22"/>
  <c r="G65" i="22"/>
  <c r="F65" i="22"/>
  <c r="E65" i="22"/>
  <c r="D65" i="22"/>
  <c r="C65" i="22"/>
  <c r="B65" i="22"/>
  <c r="V64" i="22"/>
  <c r="T64" i="22"/>
  <c r="S64" i="22"/>
  <c r="R64" i="22"/>
  <c r="Q64" i="22"/>
  <c r="O64" i="22"/>
  <c r="N64" i="22"/>
  <c r="M64" i="22"/>
  <c r="L64" i="22"/>
  <c r="K64" i="22"/>
  <c r="J64" i="22"/>
  <c r="G64" i="22"/>
  <c r="F64" i="22"/>
  <c r="E64" i="22"/>
  <c r="D64" i="22"/>
  <c r="C64" i="22"/>
  <c r="B64" i="22"/>
  <c r="V63" i="22"/>
  <c r="T63" i="22"/>
  <c r="S63" i="22"/>
  <c r="R63" i="22"/>
  <c r="Q63" i="22"/>
  <c r="O63" i="22"/>
  <c r="N63" i="22"/>
  <c r="M63" i="22"/>
  <c r="L63" i="22"/>
  <c r="K63" i="22"/>
  <c r="J63" i="22"/>
  <c r="G63" i="22"/>
  <c r="F63" i="22"/>
  <c r="E63" i="22"/>
  <c r="D63" i="22"/>
  <c r="C63" i="22"/>
  <c r="B63" i="22"/>
  <c r="I65" i="22"/>
  <c r="I66" i="22"/>
  <c r="I64" i="22"/>
  <c r="I63" i="22"/>
  <c r="I70" i="22"/>
  <c r="I68" i="22"/>
  <c r="AF64" i="22" l="1"/>
  <c r="W64" i="22"/>
  <c r="AF63" i="22"/>
  <c r="W69" i="22"/>
  <c r="W65" i="22"/>
  <c r="AF67" i="22"/>
  <c r="Y67" i="22"/>
  <c r="AA67" i="22"/>
  <c r="AJ67" i="22"/>
  <c r="AE65" i="22"/>
  <c r="AM65" i="22"/>
  <c r="AB67" i="22"/>
  <c r="AK67" i="22"/>
  <c r="AH69" i="22"/>
  <c r="AJ63" i="22"/>
  <c r="AA69" i="22"/>
  <c r="AA64" i="22"/>
  <c r="AJ64" i="22"/>
  <c r="Z65" i="22"/>
  <c r="AI65" i="22"/>
  <c r="X67" i="22"/>
  <c r="AG67" i="22"/>
  <c r="AD69" i="22"/>
  <c r="AL69" i="22"/>
  <c r="AA65" i="22"/>
  <c r="X64" i="22"/>
  <c r="AB64" i="22"/>
  <c r="J62" i="22"/>
  <c r="S62" i="22"/>
  <c r="V62" i="22"/>
  <c r="AE64" i="22"/>
  <c r="AI64" i="22"/>
  <c r="AM64" i="22"/>
  <c r="AE66" i="22"/>
  <c r="AH68" i="22"/>
  <c r="AD65" i="22"/>
  <c r="AH65" i="22"/>
  <c r="AL65" i="22"/>
  <c r="Z69" i="22"/>
  <c r="AE69" i="22"/>
  <c r="AI69" i="22"/>
  <c r="AM69" i="22"/>
  <c r="AK64" i="22"/>
  <c r="AG69" i="22"/>
  <c r="B62" i="22"/>
  <c r="K62" i="22"/>
  <c r="T62" i="22"/>
  <c r="X63" i="22"/>
  <c r="AB63" i="22"/>
  <c r="AG63" i="22"/>
  <c r="AK63" i="22"/>
  <c r="AF65" i="22"/>
  <c r="AG66" i="22"/>
  <c r="AK66" i="22"/>
  <c r="W66" i="22"/>
  <c r="AF66" i="22"/>
  <c r="AI67" i="22"/>
  <c r="Y68" i="22"/>
  <c r="AK69" i="22"/>
  <c r="AG70" i="22"/>
  <c r="AK70" i="22"/>
  <c r="X70" i="22"/>
  <c r="Y65" i="22"/>
  <c r="E62" i="22"/>
  <c r="N62" i="22"/>
  <c r="Y63" i="22"/>
  <c r="Y64" i="22"/>
  <c r="AG65" i="22"/>
  <c r="Y66" i="22"/>
  <c r="AD66" i="22"/>
  <c r="AH66" i="22"/>
  <c r="AL66" i="22"/>
  <c r="X66" i="22"/>
  <c r="AJ66" i="22"/>
  <c r="AL68" i="22"/>
  <c r="Y70" i="22"/>
  <c r="AD70" i="22"/>
  <c r="AH70" i="22"/>
  <c r="AL70" i="22"/>
  <c r="AB70" i="22"/>
  <c r="AJ70" i="22"/>
  <c r="F62" i="22"/>
  <c r="O62" i="22"/>
  <c r="AG64" i="22"/>
  <c r="X65" i="22"/>
  <c r="AK65" i="22"/>
  <c r="Z66" i="22"/>
  <c r="AB66" i="22"/>
  <c r="AM66" i="22"/>
  <c r="AM67" i="22"/>
  <c r="Y69" i="22"/>
  <c r="Z70" i="22"/>
  <c r="AF70" i="22"/>
  <c r="I67" i="22"/>
  <c r="AC66" i="22"/>
  <c r="I69" i="22"/>
  <c r="AC68" i="22"/>
  <c r="AC63" i="22"/>
  <c r="AC70" i="22"/>
  <c r="AC64" i="22"/>
  <c r="AC65" i="22"/>
  <c r="U63" i="22"/>
  <c r="Z63" i="22"/>
  <c r="AD63" i="22"/>
  <c r="AH63" i="22"/>
  <c r="AL63" i="22"/>
  <c r="X69" i="22"/>
  <c r="AB69" i="22"/>
  <c r="W63" i="22"/>
  <c r="AA63" i="22"/>
  <c r="AE63" i="22"/>
  <c r="AI63" i="22"/>
  <c r="AM63" i="22"/>
  <c r="Z64" i="22"/>
  <c r="AD64" i="22"/>
  <c r="AH64" i="22"/>
  <c r="AL64" i="22"/>
  <c r="AD67" i="22"/>
  <c r="AL67" i="22"/>
  <c r="W68" i="22"/>
  <c r="AA68" i="22"/>
  <c r="AE68" i="22"/>
  <c r="AI68" i="22"/>
  <c r="AM68" i="22"/>
  <c r="Z68" i="22"/>
  <c r="AE70" i="22"/>
  <c r="AI70" i="22"/>
  <c r="AM70" i="22"/>
  <c r="C62" i="22"/>
  <c r="G62" i="22"/>
  <c r="L62" i="22"/>
  <c r="Q62" i="22"/>
  <c r="AB65" i="22"/>
  <c r="AJ65" i="22"/>
  <c r="AA66" i="22"/>
  <c r="AI66" i="22"/>
  <c r="W67" i="22"/>
  <c r="AE67" i="22"/>
  <c r="X68" i="22"/>
  <c r="AB68" i="22"/>
  <c r="AF68" i="22"/>
  <c r="AJ68" i="22"/>
  <c r="AD68" i="22"/>
  <c r="W70" i="22"/>
  <c r="AA70" i="22"/>
  <c r="D62" i="22"/>
  <c r="M62" i="22"/>
  <c r="R62" i="22"/>
  <c r="Z67" i="22"/>
  <c r="AH67" i="22"/>
  <c r="AG68" i="22"/>
  <c r="AK68" i="22"/>
  <c r="AF69" i="22"/>
  <c r="AJ69" i="22"/>
  <c r="Y57" i="20"/>
  <c r="Y56" i="20"/>
  <c r="Y55" i="20"/>
  <c r="Y54" i="20"/>
  <c r="Y53" i="20"/>
  <c r="Y52" i="20"/>
  <c r="Y51" i="20"/>
  <c r="Y50" i="20"/>
  <c r="Y49" i="20"/>
  <c r="Y48" i="20"/>
  <c r="Y47" i="20"/>
  <c r="Y46" i="20"/>
  <c r="Y45" i="20"/>
  <c r="Y44" i="20"/>
  <c r="Y43" i="20"/>
  <c r="Y42" i="20"/>
  <c r="Y41" i="20"/>
  <c r="Y40" i="20"/>
  <c r="Y39" i="20"/>
  <c r="Y38" i="20"/>
  <c r="Y37" i="20"/>
  <c r="Y36" i="20"/>
  <c r="Y35" i="20"/>
  <c r="Y34" i="20"/>
  <c r="Y33" i="20"/>
  <c r="Y32" i="20"/>
  <c r="Y31" i="20"/>
  <c r="Y30" i="20"/>
  <c r="Y29" i="20"/>
  <c r="Y28" i="20"/>
  <c r="Y27" i="20"/>
  <c r="Y26" i="20"/>
  <c r="Y25" i="20"/>
  <c r="Y24" i="20"/>
  <c r="Y23" i="20"/>
  <c r="Y22" i="20"/>
  <c r="Y21" i="20"/>
  <c r="Y20" i="20"/>
  <c r="Y19" i="20"/>
  <c r="Y18" i="20"/>
  <c r="Y17" i="20"/>
  <c r="Y16" i="20"/>
  <c r="Y15" i="20"/>
  <c r="Y14" i="20"/>
  <c r="Y13" i="20"/>
  <c r="Y12" i="20"/>
  <c r="Y11" i="20"/>
  <c r="H57" i="20"/>
  <c r="S57" i="20" s="1"/>
  <c r="AL57" i="20" s="1"/>
  <c r="H56" i="20"/>
  <c r="AA56" i="20" s="1"/>
  <c r="H55" i="20"/>
  <c r="AA55" i="20" s="1"/>
  <c r="H54" i="20"/>
  <c r="S54" i="20" s="1"/>
  <c r="AL54" i="20" s="1"/>
  <c r="H53" i="20"/>
  <c r="S53" i="20" s="1"/>
  <c r="AL53" i="20" s="1"/>
  <c r="H52" i="20"/>
  <c r="AA52" i="20" s="1"/>
  <c r="H51" i="20"/>
  <c r="AA51" i="20" s="1"/>
  <c r="H50" i="20"/>
  <c r="S50" i="20" s="1"/>
  <c r="AL50" i="20" s="1"/>
  <c r="H49" i="20"/>
  <c r="S49" i="20" s="1"/>
  <c r="AL49" i="20" s="1"/>
  <c r="H48" i="20"/>
  <c r="AA48" i="20" s="1"/>
  <c r="H47" i="20"/>
  <c r="AA47" i="20" s="1"/>
  <c r="H46" i="20"/>
  <c r="S46" i="20" s="1"/>
  <c r="AL46" i="20" s="1"/>
  <c r="H45" i="20"/>
  <c r="S45" i="20" s="1"/>
  <c r="AL45" i="20" s="1"/>
  <c r="H44" i="20"/>
  <c r="AA44" i="20" s="1"/>
  <c r="H43" i="20"/>
  <c r="AA43" i="20" s="1"/>
  <c r="H42" i="20"/>
  <c r="S42" i="20" s="1"/>
  <c r="AL42" i="20" s="1"/>
  <c r="H41" i="20"/>
  <c r="S41" i="20" s="1"/>
  <c r="AL41" i="20" s="1"/>
  <c r="H40" i="20"/>
  <c r="AA40" i="20" s="1"/>
  <c r="H39" i="20"/>
  <c r="AA39" i="20" s="1"/>
  <c r="H38" i="20"/>
  <c r="S38" i="20" s="1"/>
  <c r="AL38" i="20" s="1"/>
  <c r="H37" i="20"/>
  <c r="S37" i="20" s="1"/>
  <c r="AL37" i="20" s="1"/>
  <c r="H36" i="20"/>
  <c r="AA36" i="20" s="1"/>
  <c r="H35" i="20"/>
  <c r="AA35" i="20" s="1"/>
  <c r="H34" i="20"/>
  <c r="S34" i="20" s="1"/>
  <c r="AL34" i="20" s="1"/>
  <c r="H33" i="20"/>
  <c r="S33" i="20" s="1"/>
  <c r="AL33" i="20" s="1"/>
  <c r="H32" i="20"/>
  <c r="AA32" i="20" s="1"/>
  <c r="H31" i="20"/>
  <c r="AA31" i="20" s="1"/>
  <c r="H30" i="20"/>
  <c r="S30" i="20" s="1"/>
  <c r="AL30" i="20" s="1"/>
  <c r="H29" i="20"/>
  <c r="S29" i="20" s="1"/>
  <c r="AL29" i="20" s="1"/>
  <c r="H28" i="20"/>
  <c r="AA28" i="20" s="1"/>
  <c r="H27" i="20"/>
  <c r="AA27" i="20" s="1"/>
  <c r="H26" i="20"/>
  <c r="S26" i="20" s="1"/>
  <c r="AL26" i="20" s="1"/>
  <c r="H25" i="20"/>
  <c r="S25" i="20" s="1"/>
  <c r="AL25" i="20" s="1"/>
  <c r="H24" i="20"/>
  <c r="AA24" i="20" s="1"/>
  <c r="H23" i="20"/>
  <c r="AA23" i="20" s="1"/>
  <c r="H22" i="20"/>
  <c r="S22" i="20" s="1"/>
  <c r="AL22" i="20" s="1"/>
  <c r="H21" i="20"/>
  <c r="S21" i="20" s="1"/>
  <c r="AL21" i="20" s="1"/>
  <c r="H20" i="20"/>
  <c r="AA20" i="20" s="1"/>
  <c r="H19" i="20"/>
  <c r="AA19" i="20" s="1"/>
  <c r="H18" i="20"/>
  <c r="S18" i="20" s="1"/>
  <c r="AL18" i="20" s="1"/>
  <c r="H17" i="20"/>
  <c r="S17" i="20" s="1"/>
  <c r="AL17" i="20" s="1"/>
  <c r="H16" i="20"/>
  <c r="AA16" i="20" s="1"/>
  <c r="H15" i="20"/>
  <c r="AA15" i="20" s="1"/>
  <c r="H14" i="20"/>
  <c r="S14" i="20" s="1"/>
  <c r="AL14" i="20" s="1"/>
  <c r="H13" i="20"/>
  <c r="S13" i="20" s="1"/>
  <c r="AL13" i="20" s="1"/>
  <c r="H12" i="20"/>
  <c r="AA12" i="20" s="1"/>
  <c r="H11" i="20"/>
  <c r="AA11" i="20" s="1"/>
  <c r="AI62" i="22" l="1"/>
  <c r="AD62" i="22"/>
  <c r="Z62" i="22"/>
  <c r="AH62" i="22"/>
  <c r="AL62" i="22"/>
  <c r="I62" i="22"/>
  <c r="AC62" i="22" s="1"/>
  <c r="AA21" i="20"/>
  <c r="AA25" i="20"/>
  <c r="AA57" i="20"/>
  <c r="AA53" i="20"/>
  <c r="AA37" i="20"/>
  <c r="AA41" i="20"/>
  <c r="S31" i="20"/>
  <c r="AL31" i="20" s="1"/>
  <c r="S19" i="20"/>
  <c r="AL19" i="20" s="1"/>
  <c r="S51" i="20"/>
  <c r="AL51" i="20" s="1"/>
  <c r="S23" i="20"/>
  <c r="AL23" i="20" s="1"/>
  <c r="S39" i="20"/>
  <c r="AL39" i="20" s="1"/>
  <c r="S55" i="20"/>
  <c r="AL55" i="20" s="1"/>
  <c r="AA13" i="20"/>
  <c r="AA29" i="20"/>
  <c r="AA45" i="20"/>
  <c r="S15" i="20"/>
  <c r="AL15" i="20" s="1"/>
  <c r="S47" i="20"/>
  <c r="AL47" i="20" s="1"/>
  <c r="S35" i="20"/>
  <c r="S11" i="20"/>
  <c r="AL11" i="20" s="1"/>
  <c r="S27" i="20"/>
  <c r="AL27" i="20" s="1"/>
  <c r="S43" i="20"/>
  <c r="AL43" i="20" s="1"/>
  <c r="AA17" i="20"/>
  <c r="AA33" i="20"/>
  <c r="AA49" i="20"/>
  <c r="S12" i="20"/>
  <c r="AL12" i="20" s="1"/>
  <c r="S16" i="20"/>
  <c r="AL16" i="20" s="1"/>
  <c r="S20" i="20"/>
  <c r="AL20" i="20" s="1"/>
  <c r="S24" i="20"/>
  <c r="S28" i="20"/>
  <c r="AL28" i="20" s="1"/>
  <c r="S32" i="20"/>
  <c r="S36" i="20"/>
  <c r="AL36" i="20" s="1"/>
  <c r="S40" i="20"/>
  <c r="S44" i="20"/>
  <c r="S48" i="20"/>
  <c r="AL48" i="20" s="1"/>
  <c r="S52" i="20"/>
  <c r="AL52" i="20" s="1"/>
  <c r="S56" i="20"/>
  <c r="AA14" i="20"/>
  <c r="AA18" i="20"/>
  <c r="AA22" i="20"/>
  <c r="AA26" i="20"/>
  <c r="AA30" i="20"/>
  <c r="AA34" i="20"/>
  <c r="AA38" i="20"/>
  <c r="AA42" i="20"/>
  <c r="AA46" i="20"/>
  <c r="AA50" i="20"/>
  <c r="AA54" i="20"/>
  <c r="AA62" i="22"/>
  <c r="AE62" i="22"/>
  <c r="AM62" i="22"/>
  <c r="AN63" i="22"/>
  <c r="AG62" i="22"/>
  <c r="AJ62" i="22"/>
  <c r="U66" i="22"/>
  <c r="U67" i="22"/>
  <c r="AC69" i="22"/>
  <c r="AC67" i="22"/>
  <c r="Y62" i="22"/>
  <c r="AF62" i="22"/>
  <c r="U65" i="22"/>
  <c r="U69" i="22"/>
  <c r="U70" i="22"/>
  <c r="AB62" i="22"/>
  <c r="AK62" i="22"/>
  <c r="X62" i="22"/>
  <c r="U68" i="22"/>
  <c r="U64" i="22"/>
  <c r="AL32" i="20" l="1"/>
  <c r="AL35" i="20"/>
  <c r="AL44" i="20"/>
  <c r="AL40" i="20"/>
  <c r="AL24" i="20"/>
  <c r="AL56" i="20"/>
  <c r="AN64" i="22"/>
  <c r="AN70" i="22"/>
  <c r="AN65" i="22"/>
  <c r="AN66" i="22"/>
  <c r="U62" i="22"/>
  <c r="AN68" i="22"/>
  <c r="AN69" i="22"/>
  <c r="AN67" i="22"/>
  <c r="CJ70" i="12"/>
  <c r="CI70" i="12"/>
  <c r="CH70" i="12"/>
  <c r="CJ69" i="12"/>
  <c r="CI69" i="12"/>
  <c r="CH69" i="12"/>
  <c r="CJ68" i="12"/>
  <c r="CI68" i="12"/>
  <c r="CH68" i="12"/>
  <c r="CJ67" i="12"/>
  <c r="CI67" i="12"/>
  <c r="CH67" i="12"/>
  <c r="CJ66" i="12"/>
  <c r="CI66" i="12"/>
  <c r="CH66" i="12"/>
  <c r="CJ65" i="12"/>
  <c r="CI65" i="12"/>
  <c r="CH65" i="12"/>
  <c r="CJ64" i="12"/>
  <c r="CI64" i="12"/>
  <c r="CH64" i="12"/>
  <c r="CJ63" i="12"/>
  <c r="CI63" i="12"/>
  <c r="CH63" i="12"/>
  <c r="CH62" i="12" s="1"/>
  <c r="CJ62" i="12"/>
  <c r="CI62" i="12"/>
  <c r="CJ11" i="12"/>
  <c r="CI11" i="12"/>
  <c r="CH11" i="12"/>
  <c r="CK57" i="12"/>
  <c r="CL57" i="12" s="1"/>
  <c r="CK56" i="12"/>
  <c r="CN56" i="12" s="1"/>
  <c r="CK55" i="12"/>
  <c r="CN55" i="12" s="1"/>
  <c r="CK54" i="12"/>
  <c r="CM54" i="12" s="1"/>
  <c r="CK53" i="12"/>
  <c r="CL53" i="12" s="1"/>
  <c r="CK52" i="12"/>
  <c r="CL52" i="12" s="1"/>
  <c r="CK51" i="12"/>
  <c r="CN51" i="12" s="1"/>
  <c r="CK50" i="12"/>
  <c r="CM50" i="12" s="1"/>
  <c r="CK49" i="12"/>
  <c r="CL49" i="12" s="1"/>
  <c r="CK48" i="12"/>
  <c r="CL48" i="12" s="1"/>
  <c r="CK47" i="12"/>
  <c r="CN47" i="12" s="1"/>
  <c r="CK46" i="12"/>
  <c r="CM46" i="12" s="1"/>
  <c r="CK45" i="12"/>
  <c r="CL45" i="12" s="1"/>
  <c r="CK44" i="12"/>
  <c r="CL44" i="12" s="1"/>
  <c r="CK43" i="12"/>
  <c r="CN43" i="12" s="1"/>
  <c r="CK42" i="12"/>
  <c r="CM42" i="12" s="1"/>
  <c r="CK41" i="12"/>
  <c r="CL41" i="12" s="1"/>
  <c r="CK40" i="12"/>
  <c r="CN40" i="12" s="1"/>
  <c r="CK39" i="12"/>
  <c r="CN39" i="12" s="1"/>
  <c r="CK38" i="12"/>
  <c r="CM38" i="12" s="1"/>
  <c r="CK37" i="12"/>
  <c r="CL37" i="12" s="1"/>
  <c r="CK36" i="12"/>
  <c r="CK35" i="12"/>
  <c r="CN35" i="12" s="1"/>
  <c r="CK34" i="12"/>
  <c r="CM34" i="12" s="1"/>
  <c r="CK33" i="12"/>
  <c r="CL33" i="12" s="1"/>
  <c r="CK32" i="12"/>
  <c r="CK31" i="12"/>
  <c r="CN31" i="12" s="1"/>
  <c r="CK30" i="12"/>
  <c r="CM30" i="12" s="1"/>
  <c r="CK29" i="12"/>
  <c r="CL29" i="12" s="1"/>
  <c r="CK28" i="12"/>
  <c r="CL28" i="12" s="1"/>
  <c r="CK27" i="12"/>
  <c r="CN27" i="12" s="1"/>
  <c r="CK26" i="12"/>
  <c r="CM26" i="12" s="1"/>
  <c r="CK25" i="12"/>
  <c r="CL25" i="12" s="1"/>
  <c r="CK24" i="12"/>
  <c r="CK23" i="12"/>
  <c r="CN23" i="12" s="1"/>
  <c r="CK22" i="12"/>
  <c r="CM22" i="12" s="1"/>
  <c r="CK21" i="12"/>
  <c r="CL21" i="12" s="1"/>
  <c r="CK20" i="12"/>
  <c r="CL20" i="12" s="1"/>
  <c r="CK19" i="12"/>
  <c r="CN19" i="12" s="1"/>
  <c r="CK18" i="12"/>
  <c r="CM18" i="12" s="1"/>
  <c r="CK17" i="12"/>
  <c r="CL17" i="12" s="1"/>
  <c r="CK16" i="12"/>
  <c r="CN16" i="12" s="1"/>
  <c r="CK15" i="12"/>
  <c r="CN15" i="12" s="1"/>
  <c r="CK14" i="12"/>
  <c r="CM14" i="12" s="1"/>
  <c r="CK13" i="12"/>
  <c r="CL13" i="12" s="1"/>
  <c r="CK12" i="12"/>
  <c r="CL12" i="12" s="1"/>
  <c r="CK11" i="12"/>
  <c r="CN11" i="12" s="1"/>
  <c r="CM13" i="12" l="1"/>
  <c r="CM29" i="12"/>
  <c r="CM53" i="12"/>
  <c r="CN14" i="12"/>
  <c r="CN30" i="12"/>
  <c r="CN46" i="12"/>
  <c r="CM17" i="12"/>
  <c r="CM25" i="12"/>
  <c r="CM33" i="12"/>
  <c r="CM41" i="12"/>
  <c r="CM49" i="12"/>
  <c r="CM57" i="12"/>
  <c r="CK65" i="12"/>
  <c r="CM65" i="12" s="1"/>
  <c r="CK70" i="12"/>
  <c r="CN70" i="12" s="1"/>
  <c r="CM21" i="12"/>
  <c r="CM37" i="12"/>
  <c r="CM45" i="12"/>
  <c r="CN22" i="12"/>
  <c r="CN38" i="12"/>
  <c r="CN54" i="12"/>
  <c r="CK64" i="12"/>
  <c r="CN64" i="12" s="1"/>
  <c r="CK69" i="12"/>
  <c r="CL69" i="12" s="1"/>
  <c r="CK66" i="12"/>
  <c r="CL66" i="12" s="1"/>
  <c r="CN18" i="12"/>
  <c r="CN26" i="12"/>
  <c r="CN34" i="12"/>
  <c r="CN42" i="12"/>
  <c r="CN50" i="12"/>
  <c r="CL64" i="12"/>
  <c r="CM64" i="12"/>
  <c r="CM69" i="12"/>
  <c r="CN69" i="12"/>
  <c r="CN66" i="12"/>
  <c r="CM66" i="12"/>
  <c r="CL16" i="12"/>
  <c r="CL32" i="12"/>
  <c r="CL36" i="12"/>
  <c r="CL40" i="12"/>
  <c r="CL56" i="12"/>
  <c r="CK67" i="12"/>
  <c r="CK68" i="12"/>
  <c r="CL11" i="12"/>
  <c r="CM12" i="12"/>
  <c r="CN13" i="12"/>
  <c r="CL15" i="12"/>
  <c r="CM16" i="12"/>
  <c r="CN17" i="12"/>
  <c r="CL19" i="12"/>
  <c r="CM20" i="12"/>
  <c r="CN21" i="12"/>
  <c r="CL23" i="12"/>
  <c r="CM24" i="12"/>
  <c r="CN25" i="12"/>
  <c r="CL27" i="12"/>
  <c r="CM28" i="12"/>
  <c r="CN29" i="12"/>
  <c r="CL31" i="12"/>
  <c r="CM32" i="12"/>
  <c r="CN33" i="12"/>
  <c r="CL35" i="12"/>
  <c r="CM36" i="12"/>
  <c r="CN37" i="12"/>
  <c r="CL39" i="12"/>
  <c r="CM40" i="12"/>
  <c r="CN41" i="12"/>
  <c r="CL43" i="12"/>
  <c r="CM44" i="12"/>
  <c r="CN45" i="12"/>
  <c r="CL47" i="12"/>
  <c r="CM48" i="12"/>
  <c r="CN49" i="12"/>
  <c r="CL51" i="12"/>
  <c r="CM52" i="12"/>
  <c r="CN53" i="12"/>
  <c r="CL55" i="12"/>
  <c r="CM56" i="12"/>
  <c r="CN57" i="12"/>
  <c r="CL70" i="12"/>
  <c r="CK63" i="12"/>
  <c r="CN65" i="12"/>
  <c r="CM11" i="12"/>
  <c r="CN12" i="12"/>
  <c r="CL14" i="12"/>
  <c r="CM15" i="12"/>
  <c r="CL18" i="12"/>
  <c r="CM19" i="12"/>
  <c r="CN20" i="12"/>
  <c r="CL22" i="12"/>
  <c r="CM23" i="12"/>
  <c r="CN24" i="12"/>
  <c r="CL26" i="12"/>
  <c r="CM27" i="12"/>
  <c r="CN28" i="12"/>
  <c r="CL30" i="12"/>
  <c r="CM31" i="12"/>
  <c r="CN32" i="12"/>
  <c r="CL34" i="12"/>
  <c r="CM35" i="12"/>
  <c r="CN36" i="12"/>
  <c r="CL38" i="12"/>
  <c r="CM39" i="12"/>
  <c r="CL42" i="12"/>
  <c r="CM43" i="12"/>
  <c r="CN44" i="12"/>
  <c r="CL46" i="12"/>
  <c r="CM47" i="12"/>
  <c r="CN48" i="12"/>
  <c r="CL50" i="12"/>
  <c r="CM51" i="12"/>
  <c r="CN52" i="12"/>
  <c r="CL54" i="12"/>
  <c r="CM55" i="12"/>
  <c r="CL65" i="12"/>
  <c r="CM70" i="12"/>
  <c r="CL24" i="12"/>
  <c r="AN62" i="22"/>
  <c r="T70" i="20"/>
  <c r="S70" i="20"/>
  <c r="R70" i="20"/>
  <c r="Q70" i="20"/>
  <c r="P70" i="20"/>
  <c r="O70" i="20"/>
  <c r="N70" i="20"/>
  <c r="M70" i="20"/>
  <c r="L70" i="20"/>
  <c r="K70" i="20"/>
  <c r="J70" i="20"/>
  <c r="I70" i="20"/>
  <c r="H70" i="20"/>
  <c r="G70" i="20"/>
  <c r="F70" i="20"/>
  <c r="E70" i="20"/>
  <c r="D70" i="20"/>
  <c r="C70" i="20"/>
  <c r="B70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C69" i="20"/>
  <c r="B69" i="20"/>
  <c r="T68" i="20"/>
  <c r="S68" i="20"/>
  <c r="R68" i="20"/>
  <c r="Q68" i="20"/>
  <c r="P68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W68" i="20" s="1"/>
  <c r="C68" i="20"/>
  <c r="B68" i="20"/>
  <c r="T67" i="20"/>
  <c r="S67" i="20"/>
  <c r="R67" i="20"/>
  <c r="Q67" i="20"/>
  <c r="P67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C67" i="20"/>
  <c r="B67" i="20"/>
  <c r="T66" i="20"/>
  <c r="AJ66" i="20" s="1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C66" i="20"/>
  <c r="B66" i="20"/>
  <c r="T65" i="20"/>
  <c r="S65" i="20"/>
  <c r="R65" i="20"/>
  <c r="Q65" i="20"/>
  <c r="P65" i="20"/>
  <c r="AI65" i="20" s="1"/>
  <c r="O65" i="20"/>
  <c r="N65" i="20"/>
  <c r="M65" i="20"/>
  <c r="M62" i="20" s="1"/>
  <c r="L65" i="20"/>
  <c r="AE65" i="20" s="1"/>
  <c r="K65" i="20"/>
  <c r="J65" i="20"/>
  <c r="I65" i="20"/>
  <c r="H65" i="20"/>
  <c r="AA65" i="20" s="1"/>
  <c r="G65" i="20"/>
  <c r="F65" i="20"/>
  <c r="E65" i="20"/>
  <c r="D65" i="20"/>
  <c r="C65" i="20"/>
  <c r="B65" i="20"/>
  <c r="T64" i="20"/>
  <c r="S64" i="20"/>
  <c r="R64" i="20"/>
  <c r="Q64" i="20"/>
  <c r="P64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C64" i="20"/>
  <c r="B64" i="20"/>
  <c r="T63" i="20"/>
  <c r="S63" i="20"/>
  <c r="R63" i="20"/>
  <c r="Q63" i="20"/>
  <c r="P63" i="20"/>
  <c r="O63" i="20"/>
  <c r="N63" i="20"/>
  <c r="M63" i="20"/>
  <c r="L63" i="20"/>
  <c r="K63" i="20"/>
  <c r="J63" i="20"/>
  <c r="I63" i="20"/>
  <c r="H63" i="20"/>
  <c r="G63" i="20"/>
  <c r="F63" i="20"/>
  <c r="E63" i="20"/>
  <c r="D63" i="20"/>
  <c r="C63" i="20"/>
  <c r="B63" i="20"/>
  <c r="U63" i="20" s="1"/>
  <c r="U70" i="20" l="1"/>
  <c r="Z64" i="20"/>
  <c r="AD64" i="20"/>
  <c r="AH64" i="20"/>
  <c r="X69" i="20"/>
  <c r="AE70" i="20"/>
  <c r="AB66" i="20"/>
  <c r="AC68" i="20"/>
  <c r="AD69" i="20"/>
  <c r="AI70" i="20"/>
  <c r="AK68" i="20"/>
  <c r="X63" i="20"/>
  <c r="AJ67" i="20"/>
  <c r="Z65" i="20"/>
  <c r="AF66" i="20"/>
  <c r="AG68" i="20"/>
  <c r="AH69" i="20"/>
  <c r="AC63" i="20"/>
  <c r="V66" i="20"/>
  <c r="AB67" i="20"/>
  <c r="AF67" i="20"/>
  <c r="Z70" i="20"/>
  <c r="CL68" i="12"/>
  <c r="CM68" i="12"/>
  <c r="CN68" i="12"/>
  <c r="AA66" i="20"/>
  <c r="Z63" i="20"/>
  <c r="AD63" i="20"/>
  <c r="AH63" i="20"/>
  <c r="U64" i="20"/>
  <c r="AE64" i="20"/>
  <c r="AI64" i="20"/>
  <c r="V65" i="20"/>
  <c r="AB65" i="20"/>
  <c r="AF65" i="20"/>
  <c r="AJ65" i="20"/>
  <c r="W66" i="20"/>
  <c r="AC66" i="20"/>
  <c r="AG66" i="20"/>
  <c r="AK66" i="20"/>
  <c r="X67" i="20"/>
  <c r="AC67" i="20"/>
  <c r="AG67" i="20"/>
  <c r="AK67" i="20"/>
  <c r="X68" i="20"/>
  <c r="AD68" i="20"/>
  <c r="AH68" i="20"/>
  <c r="U69" i="20"/>
  <c r="Z69" i="20"/>
  <c r="AE69" i="20"/>
  <c r="AI69" i="20"/>
  <c r="V70" i="20"/>
  <c r="AB70" i="20"/>
  <c r="AF70" i="20"/>
  <c r="AJ70" i="20"/>
  <c r="CN67" i="12"/>
  <c r="CM67" i="12"/>
  <c r="CL67" i="12"/>
  <c r="AA63" i="20"/>
  <c r="AG63" i="20"/>
  <c r="AK63" i="20"/>
  <c r="X64" i="20"/>
  <c r="U65" i="20"/>
  <c r="W67" i="20"/>
  <c r="Q62" i="20"/>
  <c r="E62" i="20"/>
  <c r="B62" i="20"/>
  <c r="Y63" i="20"/>
  <c r="J62" i="20"/>
  <c r="N62" i="20"/>
  <c r="R62" i="20"/>
  <c r="C62" i="20"/>
  <c r="G62" i="20"/>
  <c r="K62" i="20"/>
  <c r="O62" i="20"/>
  <c r="AL64" i="20"/>
  <c r="D62" i="20"/>
  <c r="L62" i="20"/>
  <c r="P62" i="20"/>
  <c r="T62" i="20"/>
  <c r="AA69" i="20"/>
  <c r="V63" i="20"/>
  <c r="AE63" i="20"/>
  <c r="AI63" i="20"/>
  <c r="V64" i="20"/>
  <c r="AB64" i="20"/>
  <c r="AF64" i="20"/>
  <c r="AJ64" i="20"/>
  <c r="W65" i="20"/>
  <c r="AC65" i="20"/>
  <c r="AG65" i="20"/>
  <c r="AK65" i="20"/>
  <c r="X66" i="20"/>
  <c r="AD66" i="20"/>
  <c r="AH66" i="20"/>
  <c r="U67" i="20"/>
  <c r="Z67" i="20"/>
  <c r="AD67" i="20"/>
  <c r="AH67" i="20"/>
  <c r="U68" i="20"/>
  <c r="Z68" i="20"/>
  <c r="AE68" i="20"/>
  <c r="AI68" i="20"/>
  <c r="V69" i="20"/>
  <c r="AB69" i="20"/>
  <c r="AF69" i="20"/>
  <c r="AJ69" i="20"/>
  <c r="W70" i="20"/>
  <c r="AC70" i="20"/>
  <c r="AG70" i="20"/>
  <c r="AK70" i="20"/>
  <c r="CN63" i="12"/>
  <c r="CM63" i="12"/>
  <c r="CL63" i="12"/>
  <c r="CK62" i="12"/>
  <c r="AA67" i="20"/>
  <c r="I62" i="20"/>
  <c r="AA64" i="20"/>
  <c r="AA68" i="20"/>
  <c r="W63" i="20"/>
  <c r="AB63" i="20"/>
  <c r="AF63" i="20"/>
  <c r="AJ63" i="20"/>
  <c r="W64" i="20"/>
  <c r="AC64" i="20"/>
  <c r="AG64" i="20"/>
  <c r="AK64" i="20"/>
  <c r="X65" i="20"/>
  <c r="AD65" i="20"/>
  <c r="AH65" i="20"/>
  <c r="U66" i="20"/>
  <c r="Z66" i="20"/>
  <c r="AE66" i="20"/>
  <c r="AI66" i="20"/>
  <c r="V67" i="20"/>
  <c r="AE67" i="20"/>
  <c r="AI67" i="20"/>
  <c r="V68" i="20"/>
  <c r="AB68" i="20"/>
  <c r="AF68" i="20"/>
  <c r="AJ68" i="20"/>
  <c r="W69" i="20"/>
  <c r="AC69" i="20"/>
  <c r="AG69" i="20"/>
  <c r="AK69" i="20"/>
  <c r="X70" i="20"/>
  <c r="AD70" i="20"/>
  <c r="AH70" i="20"/>
  <c r="AL63" i="20"/>
  <c r="AL65" i="20"/>
  <c r="AL66" i="20"/>
  <c r="S62" i="20"/>
  <c r="AL67" i="20"/>
  <c r="AL68" i="20"/>
  <c r="AL69" i="20"/>
  <c r="AL70" i="20"/>
  <c r="AA70" i="20"/>
  <c r="H62" i="20"/>
  <c r="AA62" i="20" s="1"/>
  <c r="Y69" i="20"/>
  <c r="Y67" i="20"/>
  <c r="Y65" i="20"/>
  <c r="Y64" i="20"/>
  <c r="Y66" i="20"/>
  <c r="Y68" i="20"/>
  <c r="Y70" i="20"/>
  <c r="F62" i="20"/>
  <c r="W62" i="20" l="1"/>
  <c r="AD62" i="20"/>
  <c r="V62" i="20"/>
  <c r="AG62" i="20"/>
  <c r="AJ62" i="20"/>
  <c r="CN62" i="12"/>
  <c r="CM62" i="12"/>
  <c r="CL62" i="12"/>
  <c r="AE62" i="20"/>
  <c r="U62" i="20"/>
  <c r="AF62" i="20"/>
  <c r="AI62" i="20"/>
  <c r="AB62" i="20"/>
  <c r="AH62" i="20"/>
  <c r="Z62" i="20"/>
  <c r="AK62" i="20"/>
  <c r="AC62" i="20"/>
  <c r="X62" i="20"/>
  <c r="AL62" i="20"/>
  <c r="Y62" i="20"/>
  <c r="AH57" i="17"/>
  <c r="AG57" i="17"/>
  <c r="AE57" i="17"/>
  <c r="AD57" i="17"/>
  <c r="AC57" i="17"/>
  <c r="AB57" i="17"/>
  <c r="AA57" i="17"/>
  <c r="Z57" i="17"/>
  <c r="X57" i="17"/>
  <c r="W57" i="17"/>
  <c r="V57" i="17"/>
  <c r="U57" i="17"/>
  <c r="T57" i="17"/>
  <c r="AH56" i="17"/>
  <c r="AG56" i="17"/>
  <c r="AE56" i="17"/>
  <c r="AD56" i="17"/>
  <c r="AC56" i="17"/>
  <c r="AB56" i="17"/>
  <c r="AA56" i="17"/>
  <c r="Z56" i="17"/>
  <c r="X56" i="17"/>
  <c r="W56" i="17"/>
  <c r="V56" i="17"/>
  <c r="U56" i="17"/>
  <c r="T56" i="17"/>
  <c r="AI55" i="17"/>
  <c r="AH55" i="17"/>
  <c r="AG55" i="17"/>
  <c r="AE55" i="17"/>
  <c r="AD55" i="17"/>
  <c r="AC55" i="17"/>
  <c r="AB55" i="17"/>
  <c r="AA55" i="17"/>
  <c r="Z55" i="17"/>
  <c r="X55" i="17"/>
  <c r="W55" i="17"/>
  <c r="V55" i="17"/>
  <c r="U55" i="17"/>
  <c r="T55" i="17"/>
  <c r="AH54" i="17"/>
  <c r="AG54" i="17"/>
  <c r="AF54" i="17"/>
  <c r="AE54" i="17"/>
  <c r="AD54" i="17"/>
  <c r="AC54" i="17"/>
  <c r="AB54" i="17"/>
  <c r="AA54" i="17"/>
  <c r="Z54" i="17"/>
  <c r="X54" i="17"/>
  <c r="W54" i="17"/>
  <c r="V54" i="17"/>
  <c r="U54" i="17"/>
  <c r="T54" i="17"/>
  <c r="AH53" i="17"/>
  <c r="AG53" i="17"/>
  <c r="AE53" i="17"/>
  <c r="AD53" i="17"/>
  <c r="AC53" i="17"/>
  <c r="AB53" i="17"/>
  <c r="AA53" i="17"/>
  <c r="Z53" i="17"/>
  <c r="Y53" i="17"/>
  <c r="X53" i="17"/>
  <c r="W53" i="17"/>
  <c r="V53" i="17"/>
  <c r="U53" i="17"/>
  <c r="T53" i="17"/>
  <c r="AH52" i="17"/>
  <c r="AG52" i="17"/>
  <c r="AE52" i="17"/>
  <c r="AD52" i="17"/>
  <c r="AC52" i="17"/>
  <c r="AB52" i="17"/>
  <c r="AA52" i="17"/>
  <c r="Z52" i="17"/>
  <c r="X52" i="17"/>
  <c r="W52" i="17"/>
  <c r="V52" i="17"/>
  <c r="U52" i="17"/>
  <c r="T52" i="17"/>
  <c r="AI51" i="17"/>
  <c r="AH51" i="17"/>
  <c r="AG51" i="17"/>
  <c r="AE51" i="17"/>
  <c r="AD51" i="17"/>
  <c r="AC51" i="17"/>
  <c r="AB51" i="17"/>
  <c r="AA51" i="17"/>
  <c r="Z51" i="17"/>
  <c r="X51" i="17"/>
  <c r="W51" i="17"/>
  <c r="V51" i="17"/>
  <c r="U51" i="17"/>
  <c r="T51" i="17"/>
  <c r="AH50" i="17"/>
  <c r="AG50" i="17"/>
  <c r="AF50" i="17"/>
  <c r="AE50" i="17"/>
  <c r="AD50" i="17"/>
  <c r="AC50" i="17"/>
  <c r="AB50" i="17"/>
  <c r="AA50" i="17"/>
  <c r="Z50" i="17"/>
  <c r="X50" i="17"/>
  <c r="W50" i="17"/>
  <c r="V50" i="17"/>
  <c r="U50" i="17"/>
  <c r="T50" i="17"/>
  <c r="AH49" i="17"/>
  <c r="AG49" i="17"/>
  <c r="AE49" i="17"/>
  <c r="AD49" i="17"/>
  <c r="AC49" i="17"/>
  <c r="AB49" i="17"/>
  <c r="AA49" i="17"/>
  <c r="Z49" i="17"/>
  <c r="Y49" i="17"/>
  <c r="X49" i="17"/>
  <c r="W49" i="17"/>
  <c r="V49" i="17"/>
  <c r="U49" i="17"/>
  <c r="T49" i="17"/>
  <c r="AH48" i="17"/>
  <c r="AG48" i="17"/>
  <c r="AE48" i="17"/>
  <c r="AD48" i="17"/>
  <c r="AC48" i="17"/>
  <c r="AB48" i="17"/>
  <c r="AA48" i="17"/>
  <c r="Z48" i="17"/>
  <c r="X48" i="17"/>
  <c r="W48" i="17"/>
  <c r="V48" i="17"/>
  <c r="U48" i="17"/>
  <c r="T48" i="17"/>
  <c r="AH47" i="17"/>
  <c r="AG47" i="17"/>
  <c r="AE47" i="17"/>
  <c r="AD47" i="17"/>
  <c r="AC47" i="17"/>
  <c r="AB47" i="17"/>
  <c r="AA47" i="17"/>
  <c r="Z47" i="17"/>
  <c r="X47" i="17"/>
  <c r="W47" i="17"/>
  <c r="V47" i="17"/>
  <c r="U47" i="17"/>
  <c r="T47" i="17"/>
  <c r="AH46" i="17"/>
  <c r="AG46" i="17"/>
  <c r="AE46" i="17"/>
  <c r="AD46" i="17"/>
  <c r="AC46" i="17"/>
  <c r="AB46" i="17"/>
  <c r="AA46" i="17"/>
  <c r="Z46" i="17"/>
  <c r="X46" i="17"/>
  <c r="W46" i="17"/>
  <c r="V46" i="17"/>
  <c r="U46" i="17"/>
  <c r="T46" i="17"/>
  <c r="AH45" i="17"/>
  <c r="AG45" i="17"/>
  <c r="AE45" i="17"/>
  <c r="AD45" i="17"/>
  <c r="AC45" i="17"/>
  <c r="AB45" i="17"/>
  <c r="AA45" i="17"/>
  <c r="Z45" i="17"/>
  <c r="X45" i="17"/>
  <c r="W45" i="17"/>
  <c r="V45" i="17"/>
  <c r="U45" i="17"/>
  <c r="T45" i="17"/>
  <c r="AI44" i="17"/>
  <c r="AH44" i="17"/>
  <c r="AG44" i="17"/>
  <c r="AE44" i="17"/>
  <c r="AD44" i="17"/>
  <c r="AC44" i="17"/>
  <c r="AB44" i="17"/>
  <c r="AA44" i="17"/>
  <c r="Z44" i="17"/>
  <c r="X44" i="17"/>
  <c r="W44" i="17"/>
  <c r="V44" i="17"/>
  <c r="U44" i="17"/>
  <c r="T44" i="17"/>
  <c r="AH43" i="17"/>
  <c r="AG43" i="17"/>
  <c r="AE43" i="17"/>
  <c r="AD43" i="17"/>
  <c r="AC43" i="17"/>
  <c r="AB43" i="17"/>
  <c r="AA43" i="17"/>
  <c r="Z43" i="17"/>
  <c r="X43" i="17"/>
  <c r="W43" i="17"/>
  <c r="V43" i="17"/>
  <c r="U43" i="17"/>
  <c r="T43" i="17"/>
  <c r="AH42" i="17"/>
  <c r="AG42" i="17"/>
  <c r="AE42" i="17"/>
  <c r="AD42" i="17"/>
  <c r="AC42" i="17"/>
  <c r="AB42" i="17"/>
  <c r="AA42" i="17"/>
  <c r="Z42" i="17"/>
  <c r="X42" i="17"/>
  <c r="W42" i="17"/>
  <c r="V42" i="17"/>
  <c r="U42" i="17"/>
  <c r="T42" i="17"/>
  <c r="AH41" i="17"/>
  <c r="AG41" i="17"/>
  <c r="AE41" i="17"/>
  <c r="AD41" i="17"/>
  <c r="AC41" i="17"/>
  <c r="AB41" i="17"/>
  <c r="AA41" i="17"/>
  <c r="Z41" i="17"/>
  <c r="X41" i="17"/>
  <c r="W41" i="17"/>
  <c r="V41" i="17"/>
  <c r="U41" i="17"/>
  <c r="T41" i="17"/>
  <c r="AH40" i="17"/>
  <c r="AG40" i="17"/>
  <c r="AE40" i="17"/>
  <c r="AD40" i="17"/>
  <c r="AC40" i="17"/>
  <c r="AB40" i="17"/>
  <c r="AA40" i="17"/>
  <c r="Z40" i="17"/>
  <c r="X40" i="17"/>
  <c r="W40" i="17"/>
  <c r="V40" i="17"/>
  <c r="U40" i="17"/>
  <c r="T40" i="17"/>
  <c r="AH39" i="17"/>
  <c r="AG39" i="17"/>
  <c r="AE39" i="17"/>
  <c r="AD39" i="17"/>
  <c r="AC39" i="17"/>
  <c r="AB39" i="17"/>
  <c r="AA39" i="17"/>
  <c r="Z39" i="17"/>
  <c r="X39" i="17"/>
  <c r="W39" i="17"/>
  <c r="V39" i="17"/>
  <c r="U39" i="17"/>
  <c r="T39" i="17"/>
  <c r="AH38" i="17"/>
  <c r="AG38" i="17"/>
  <c r="AE38" i="17"/>
  <c r="AD38" i="17"/>
  <c r="AC38" i="17"/>
  <c r="AB38" i="17"/>
  <c r="AA38" i="17"/>
  <c r="Z38" i="17"/>
  <c r="X38" i="17"/>
  <c r="W38" i="17"/>
  <c r="V38" i="17"/>
  <c r="U38" i="17"/>
  <c r="T38" i="17"/>
  <c r="AH37" i="17"/>
  <c r="AG37" i="17"/>
  <c r="AE37" i="17"/>
  <c r="AD37" i="17"/>
  <c r="AC37" i="17"/>
  <c r="AB37" i="17"/>
  <c r="AA37" i="17"/>
  <c r="Z37" i="17"/>
  <c r="X37" i="17"/>
  <c r="W37" i="17"/>
  <c r="V37" i="17"/>
  <c r="U37" i="17"/>
  <c r="T37" i="17"/>
  <c r="AH36" i="17"/>
  <c r="AG36" i="17"/>
  <c r="AE36" i="17"/>
  <c r="AD36" i="17"/>
  <c r="AC36" i="17"/>
  <c r="AB36" i="17"/>
  <c r="AA36" i="17"/>
  <c r="Z36" i="17"/>
  <c r="X36" i="17"/>
  <c r="W36" i="17"/>
  <c r="V36" i="17"/>
  <c r="U36" i="17"/>
  <c r="T36" i="17"/>
  <c r="AI35" i="17"/>
  <c r="AH35" i="17"/>
  <c r="AG35" i="17"/>
  <c r="AE35" i="17"/>
  <c r="AD35" i="17"/>
  <c r="AC35" i="17"/>
  <c r="AB35" i="17"/>
  <c r="AA35" i="17"/>
  <c r="Z35" i="17"/>
  <c r="X35" i="17"/>
  <c r="W35" i="17"/>
  <c r="V35" i="17"/>
  <c r="U35" i="17"/>
  <c r="T35" i="17"/>
  <c r="AH34" i="17"/>
  <c r="AG34" i="17"/>
  <c r="AF34" i="17"/>
  <c r="AE34" i="17"/>
  <c r="AD34" i="17"/>
  <c r="AC34" i="17"/>
  <c r="AB34" i="17"/>
  <c r="AA34" i="17"/>
  <c r="Z34" i="17"/>
  <c r="X34" i="17"/>
  <c r="W34" i="17"/>
  <c r="V34" i="17"/>
  <c r="U34" i="17"/>
  <c r="T34" i="17"/>
  <c r="AH33" i="17"/>
  <c r="AG33" i="17"/>
  <c r="AE33" i="17"/>
  <c r="AD33" i="17"/>
  <c r="AC33" i="17"/>
  <c r="AB33" i="17"/>
  <c r="AA33" i="17"/>
  <c r="Z33" i="17"/>
  <c r="Y33" i="17"/>
  <c r="X33" i="17"/>
  <c r="W33" i="17"/>
  <c r="V33" i="17"/>
  <c r="U33" i="17"/>
  <c r="T33" i="17"/>
  <c r="AH32" i="17"/>
  <c r="AG32" i="17"/>
  <c r="AE32" i="17"/>
  <c r="AD32" i="17"/>
  <c r="AC32" i="17"/>
  <c r="AB32" i="17"/>
  <c r="AA32" i="17"/>
  <c r="Z32" i="17"/>
  <c r="X32" i="17"/>
  <c r="W32" i="17"/>
  <c r="V32" i="17"/>
  <c r="U32" i="17"/>
  <c r="T32" i="17"/>
  <c r="AI31" i="17"/>
  <c r="AH31" i="17"/>
  <c r="AG31" i="17"/>
  <c r="AE31" i="17"/>
  <c r="AD31" i="17"/>
  <c r="AC31" i="17"/>
  <c r="AB31" i="17"/>
  <c r="AA31" i="17"/>
  <c r="Z31" i="17"/>
  <c r="X31" i="17"/>
  <c r="W31" i="17"/>
  <c r="V31" i="17"/>
  <c r="U31" i="17"/>
  <c r="T31" i="17"/>
  <c r="AH30" i="17"/>
  <c r="AG30" i="17"/>
  <c r="AF30" i="17"/>
  <c r="AE30" i="17"/>
  <c r="AD30" i="17"/>
  <c r="AC30" i="17"/>
  <c r="AB30" i="17"/>
  <c r="AA30" i="17"/>
  <c r="Z30" i="17"/>
  <c r="X30" i="17"/>
  <c r="W30" i="17"/>
  <c r="V30" i="17"/>
  <c r="U30" i="17"/>
  <c r="T30" i="17"/>
  <c r="AH29" i="17"/>
  <c r="AG29" i="17"/>
  <c r="AE29" i="17"/>
  <c r="AD29" i="17"/>
  <c r="AC29" i="17"/>
  <c r="AB29" i="17"/>
  <c r="AA29" i="17"/>
  <c r="Z29" i="17"/>
  <c r="Y29" i="17"/>
  <c r="X29" i="17"/>
  <c r="W29" i="17"/>
  <c r="V29" i="17"/>
  <c r="U29" i="17"/>
  <c r="T29" i="17"/>
  <c r="AH28" i="17"/>
  <c r="AG28" i="17"/>
  <c r="AE28" i="17"/>
  <c r="AD28" i="17"/>
  <c r="AC28" i="17"/>
  <c r="AB28" i="17"/>
  <c r="AA28" i="17"/>
  <c r="Z28" i="17"/>
  <c r="X28" i="17"/>
  <c r="W28" i="17"/>
  <c r="V28" i="17"/>
  <c r="U28" i="17"/>
  <c r="T28" i="17"/>
  <c r="AH27" i="17"/>
  <c r="AG27" i="17"/>
  <c r="AE27" i="17"/>
  <c r="AD27" i="17"/>
  <c r="AC27" i="17"/>
  <c r="AB27" i="17"/>
  <c r="AA27" i="17"/>
  <c r="Z27" i="17"/>
  <c r="X27" i="17"/>
  <c r="W27" i="17"/>
  <c r="V27" i="17"/>
  <c r="U27" i="17"/>
  <c r="T27" i="17"/>
  <c r="AH26" i="17"/>
  <c r="AG26" i="17"/>
  <c r="AE26" i="17"/>
  <c r="AD26" i="17"/>
  <c r="AC26" i="17"/>
  <c r="AB26" i="17"/>
  <c r="AA26" i="17"/>
  <c r="Z26" i="17"/>
  <c r="X26" i="17"/>
  <c r="W26" i="17"/>
  <c r="V26" i="17"/>
  <c r="U26" i="17"/>
  <c r="T26" i="17"/>
  <c r="AH25" i="17"/>
  <c r="AG25" i="17"/>
  <c r="AE25" i="17"/>
  <c r="AD25" i="17"/>
  <c r="AC25" i="17"/>
  <c r="AB25" i="17"/>
  <c r="AA25" i="17"/>
  <c r="Z25" i="17"/>
  <c r="X25" i="17"/>
  <c r="W25" i="17"/>
  <c r="V25" i="17"/>
  <c r="U25" i="17"/>
  <c r="T25" i="17"/>
  <c r="AH24" i="17"/>
  <c r="AG24" i="17"/>
  <c r="AE24" i="17"/>
  <c r="AD24" i="17"/>
  <c r="AC24" i="17"/>
  <c r="AB24" i="17"/>
  <c r="AA24" i="17"/>
  <c r="Z24" i="17"/>
  <c r="X24" i="17"/>
  <c r="W24" i="17"/>
  <c r="V24" i="17"/>
  <c r="U24" i="17"/>
  <c r="T24" i="17"/>
  <c r="AH23" i="17"/>
  <c r="AG23" i="17"/>
  <c r="AE23" i="17"/>
  <c r="AD23" i="17"/>
  <c r="AC23" i="17"/>
  <c r="AB23" i="17"/>
  <c r="AA23" i="17"/>
  <c r="Z23" i="17"/>
  <c r="X23" i="17"/>
  <c r="W23" i="17"/>
  <c r="V23" i="17"/>
  <c r="U23" i="17"/>
  <c r="T23" i="17"/>
  <c r="AH22" i="17"/>
  <c r="AG22" i="17"/>
  <c r="AE22" i="17"/>
  <c r="AD22" i="17"/>
  <c r="AC22" i="17"/>
  <c r="AB22" i="17"/>
  <c r="AA22" i="17"/>
  <c r="Z22" i="17"/>
  <c r="X22" i="17"/>
  <c r="W22" i="17"/>
  <c r="V22" i="17"/>
  <c r="U22" i="17"/>
  <c r="T22" i="17"/>
  <c r="AH21" i="17"/>
  <c r="AG21" i="17"/>
  <c r="AE21" i="17"/>
  <c r="AD21" i="17"/>
  <c r="AC21" i="17"/>
  <c r="AB21" i="17"/>
  <c r="AA21" i="17"/>
  <c r="Z21" i="17"/>
  <c r="X21" i="17"/>
  <c r="W21" i="17"/>
  <c r="V21" i="17"/>
  <c r="U21" i="17"/>
  <c r="T21" i="17"/>
  <c r="AH20" i="17"/>
  <c r="AG20" i="17"/>
  <c r="AE20" i="17"/>
  <c r="AD20" i="17"/>
  <c r="AC20" i="17"/>
  <c r="AB20" i="17"/>
  <c r="AA20" i="17"/>
  <c r="Z20" i="17"/>
  <c r="X20" i="17"/>
  <c r="W20" i="17"/>
  <c r="V20" i="17"/>
  <c r="U20" i="17"/>
  <c r="T20" i="17"/>
  <c r="AI19" i="17"/>
  <c r="AH19" i="17"/>
  <c r="AG19" i="17"/>
  <c r="AE19" i="17"/>
  <c r="AD19" i="17"/>
  <c r="AC19" i="17"/>
  <c r="AB19" i="17"/>
  <c r="AA19" i="17"/>
  <c r="Z19" i="17"/>
  <c r="X19" i="17"/>
  <c r="W19" i="17"/>
  <c r="V19" i="17"/>
  <c r="U19" i="17"/>
  <c r="T19" i="17"/>
  <c r="AH18" i="17"/>
  <c r="AG18" i="17"/>
  <c r="AF18" i="17"/>
  <c r="AE18" i="17"/>
  <c r="AD18" i="17"/>
  <c r="AC18" i="17"/>
  <c r="AB18" i="17"/>
  <c r="AA18" i="17"/>
  <c r="Z18" i="17"/>
  <c r="X18" i="17"/>
  <c r="W18" i="17"/>
  <c r="V18" i="17"/>
  <c r="U18" i="17"/>
  <c r="T18" i="17"/>
  <c r="AH17" i="17"/>
  <c r="AG17" i="17"/>
  <c r="AE17" i="17"/>
  <c r="AD17" i="17"/>
  <c r="AC17" i="17"/>
  <c r="AB17" i="17"/>
  <c r="AA17" i="17"/>
  <c r="Z17" i="17"/>
  <c r="Y17" i="17"/>
  <c r="X17" i="17"/>
  <c r="W17" i="17"/>
  <c r="V17" i="17"/>
  <c r="U17" i="17"/>
  <c r="T17" i="17"/>
  <c r="AH16" i="17"/>
  <c r="AG16" i="17"/>
  <c r="AE16" i="17"/>
  <c r="AD16" i="17"/>
  <c r="AC16" i="17"/>
  <c r="AB16" i="17"/>
  <c r="AA16" i="17"/>
  <c r="Z16" i="17"/>
  <c r="X16" i="17"/>
  <c r="W16" i="17"/>
  <c r="V16" i="17"/>
  <c r="U16" i="17"/>
  <c r="T16" i="17"/>
  <c r="AI15" i="17"/>
  <c r="AH15" i="17"/>
  <c r="AG15" i="17"/>
  <c r="AE15" i="17"/>
  <c r="AD15" i="17"/>
  <c r="AC15" i="17"/>
  <c r="AB15" i="17"/>
  <c r="AA15" i="17"/>
  <c r="Z15" i="17"/>
  <c r="X15" i="17"/>
  <c r="W15" i="17"/>
  <c r="V15" i="17"/>
  <c r="U15" i="17"/>
  <c r="T15" i="17"/>
  <c r="AH14" i="17"/>
  <c r="AG14" i="17"/>
  <c r="AF14" i="17"/>
  <c r="AE14" i="17"/>
  <c r="AD14" i="17"/>
  <c r="AC14" i="17"/>
  <c r="AB14" i="17"/>
  <c r="AA14" i="17"/>
  <c r="Z14" i="17"/>
  <c r="X14" i="17"/>
  <c r="W14" i="17"/>
  <c r="V14" i="17"/>
  <c r="U14" i="17"/>
  <c r="T14" i="17"/>
  <c r="AH13" i="17"/>
  <c r="AG13" i="17"/>
  <c r="AE13" i="17"/>
  <c r="AD13" i="17"/>
  <c r="AC13" i="17"/>
  <c r="AB13" i="17"/>
  <c r="AA13" i="17"/>
  <c r="Z13" i="17"/>
  <c r="Y13" i="17"/>
  <c r="X13" i="17"/>
  <c r="W13" i="17"/>
  <c r="V13" i="17"/>
  <c r="U13" i="17"/>
  <c r="T13" i="17"/>
  <c r="AH12" i="17"/>
  <c r="AG12" i="17"/>
  <c r="AE12" i="17"/>
  <c r="AD12" i="17"/>
  <c r="AC12" i="17"/>
  <c r="AB12" i="17"/>
  <c r="AA12" i="17"/>
  <c r="Z12" i="17"/>
  <c r="X12" i="17"/>
  <c r="W12" i="17"/>
  <c r="V12" i="17"/>
  <c r="U12" i="17"/>
  <c r="T12" i="17"/>
  <c r="AF57" i="17"/>
  <c r="AF56" i="17"/>
  <c r="AF55" i="17"/>
  <c r="AF53" i="17"/>
  <c r="AF52" i="17"/>
  <c r="AF51" i="17"/>
  <c r="AF49" i="17"/>
  <c r="AF48" i="17"/>
  <c r="AF47" i="17"/>
  <c r="AF46" i="17"/>
  <c r="AF45" i="17"/>
  <c r="AF44" i="17"/>
  <c r="AF43" i="17"/>
  <c r="AF42" i="17"/>
  <c r="AF41" i="17"/>
  <c r="AF40" i="17"/>
  <c r="AF39" i="17"/>
  <c r="AF38" i="17"/>
  <c r="AF37" i="17"/>
  <c r="AF36" i="17"/>
  <c r="AF35" i="17"/>
  <c r="AF33" i="17"/>
  <c r="AF32" i="17"/>
  <c r="AF28" i="17"/>
  <c r="AF27" i="17"/>
  <c r="AF26" i="17"/>
  <c r="AF25" i="17"/>
  <c r="AF24" i="17"/>
  <c r="AF23" i="17"/>
  <c r="AF22" i="17"/>
  <c r="AF21" i="17"/>
  <c r="AF20" i="17"/>
  <c r="AF16" i="17"/>
  <c r="AJ11" i="17"/>
  <c r="Y56" i="17"/>
  <c r="AJ55" i="17"/>
  <c r="Y52" i="17"/>
  <c r="AJ51" i="17"/>
  <c r="Y48" i="17"/>
  <c r="AJ47" i="17"/>
  <c r="Y44" i="17"/>
  <c r="AJ43" i="17"/>
  <c r="Y40" i="17"/>
  <c r="AJ39" i="17"/>
  <c r="Y36" i="17"/>
  <c r="AJ35" i="17"/>
  <c r="Y32" i="17"/>
  <c r="Y28" i="17"/>
  <c r="AJ27" i="17"/>
  <c r="Y24" i="17"/>
  <c r="AJ23" i="17"/>
  <c r="Y20" i="17"/>
  <c r="Y16" i="17"/>
  <c r="AH11" i="17"/>
  <c r="AG11" i="17"/>
  <c r="AE11" i="17"/>
  <c r="AD11" i="17"/>
  <c r="AC11" i="17"/>
  <c r="AB11" i="17"/>
  <c r="AA11" i="17"/>
  <c r="Z11" i="17"/>
  <c r="Y11" i="17"/>
  <c r="X11" i="17"/>
  <c r="W11" i="17"/>
  <c r="V11" i="17"/>
  <c r="U11" i="17"/>
  <c r="T11" i="17"/>
  <c r="AI57" i="17"/>
  <c r="AI54" i="17"/>
  <c r="AI53" i="17"/>
  <c r="AI52" i="17"/>
  <c r="AI50" i="17"/>
  <c r="AI49" i="17"/>
  <c r="AI47" i="17"/>
  <c r="AI46" i="17"/>
  <c r="AI45" i="17"/>
  <c r="AI43" i="17"/>
  <c r="AI42" i="17"/>
  <c r="AI41" i="17"/>
  <c r="AI39" i="17"/>
  <c r="AI38" i="17"/>
  <c r="AI37" i="17"/>
  <c r="AI36" i="17"/>
  <c r="AI34" i="17"/>
  <c r="AI33" i="17"/>
  <c r="AI30" i="17"/>
  <c r="AI28" i="17"/>
  <c r="AI27" i="17"/>
  <c r="AI26" i="17"/>
  <c r="AI25" i="17"/>
  <c r="AI23" i="17"/>
  <c r="AI22" i="17"/>
  <c r="AI21" i="17"/>
  <c r="AI18" i="17"/>
  <c r="AI16" i="17"/>
  <c r="AI11" i="17"/>
  <c r="AJ21" i="17" l="1"/>
  <c r="AJ25" i="17"/>
  <c r="AJ33" i="17"/>
  <c r="AJ37" i="17"/>
  <c r="AJ41" i="17"/>
  <c r="AJ45" i="17"/>
  <c r="AJ49" i="17"/>
  <c r="AJ53" i="17"/>
  <c r="AJ57" i="17"/>
  <c r="AJ44" i="17"/>
  <c r="Y25" i="17"/>
  <c r="Y41" i="17"/>
  <c r="Y45" i="17"/>
  <c r="AJ20" i="17"/>
  <c r="AJ24" i="17"/>
  <c r="AJ32" i="17"/>
  <c r="AJ40" i="17"/>
  <c r="AJ48" i="17"/>
  <c r="AJ56" i="17"/>
  <c r="AJ18" i="17"/>
  <c r="AJ22" i="17"/>
  <c r="AJ26" i="17"/>
  <c r="AJ30" i="17"/>
  <c r="AJ34" i="17"/>
  <c r="AJ38" i="17"/>
  <c r="AJ42" i="17"/>
  <c r="AJ46" i="17"/>
  <c r="AJ50" i="17"/>
  <c r="AJ54" i="17"/>
  <c r="Y21" i="17"/>
  <c r="Y37" i="17"/>
  <c r="Y57" i="17"/>
  <c r="AJ13" i="17"/>
  <c r="AJ17" i="17"/>
  <c r="AJ29" i="17"/>
  <c r="AJ16" i="17"/>
  <c r="AJ28" i="17"/>
  <c r="AJ36" i="17"/>
  <c r="AJ52" i="17"/>
  <c r="AI12" i="17"/>
  <c r="Y14" i="17"/>
  <c r="AF15" i="17"/>
  <c r="Y18" i="17"/>
  <c r="AF19" i="17"/>
  <c r="AI20" i="17"/>
  <c r="Y22" i="17"/>
  <c r="AI24" i="17"/>
  <c r="Y26" i="17"/>
  <c r="Y30" i="17"/>
  <c r="AF31" i="17"/>
  <c r="AI32" i="17"/>
  <c r="Y34" i="17"/>
  <c r="Y38" i="17"/>
  <c r="AI40" i="17"/>
  <c r="Y42" i="17"/>
  <c r="Y46" i="17"/>
  <c r="AI48" i="17"/>
  <c r="Y50" i="17"/>
  <c r="Y54" i="17"/>
  <c r="AI56" i="17"/>
  <c r="AF12" i="17"/>
  <c r="AI13" i="17"/>
  <c r="Y15" i="17"/>
  <c r="AI17" i="17"/>
  <c r="Y19" i="17"/>
  <c r="Y23" i="17"/>
  <c r="Y27" i="17"/>
  <c r="AI29" i="17"/>
  <c r="Y31" i="17"/>
  <c r="Y35" i="17"/>
  <c r="Y39" i="17"/>
  <c r="Y43" i="17"/>
  <c r="Y47" i="17"/>
  <c r="Y51" i="17"/>
  <c r="Y55" i="17"/>
  <c r="Y12" i="17"/>
  <c r="AF13" i="17"/>
  <c r="AI14" i="17"/>
  <c r="AF17" i="17"/>
  <c r="AF29" i="17"/>
  <c r="AF11" i="17"/>
  <c r="AJ31" i="17" l="1"/>
  <c r="AJ12" i="17"/>
  <c r="AJ19" i="17"/>
  <c r="AJ14" i="17"/>
  <c r="AJ15" i="17"/>
</calcChain>
</file>

<file path=xl/sharedStrings.xml><?xml version="1.0" encoding="utf-8"?>
<sst xmlns="http://schemas.openxmlformats.org/spreadsheetml/2006/main" count="2316" uniqueCount="163">
  <si>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</si>
  <si>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</si>
  <si>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</si>
  <si>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</si>
  <si>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</si>
  <si>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</si>
  <si>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</si>
  <si>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</si>
  <si>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</si>
  <si>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</si>
  <si>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</si>
  <si>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</si>
  <si>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</si>
  <si>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</si>
  <si>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</si>
  <si>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</si>
  <si>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</si>
  <si>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</si>
  <si>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</si>
  <si>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</si>
  <si>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</si>
  <si>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</si>
  <si>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</si>
  <si>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</si>
  <si>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</si>
  <si>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</si>
  <si>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</si>
  <si>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</si>
  <si>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</si>
  <si>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</si>
  <si>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</si>
  <si>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</si>
  <si>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</si>
  <si>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</si>
  <si>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</si>
  <si>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</si>
  <si>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</si>
  <si>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</si>
  <si>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</si>
  <si>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</si>
  <si>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</si>
  <si>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</si>
  <si>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</si>
  <si>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</si>
  <si>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</si>
  <si>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</si>
  <si>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</si>
  <si>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Total</t>
  </si>
  <si>
    <t>Clave y nombre del municipio</t>
  </si>
  <si>
    <t>General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</si>
  <si>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</si>
  <si>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</si>
  <si>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</si>
  <si>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</si>
  <si>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</si>
  <si>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</si>
  <si>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</si>
  <si>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</si>
  <si>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Estatal</t>
  </si>
  <si>
    <t>Federal transferido</t>
  </si>
  <si>
    <t>DIF</t>
  </si>
  <si>
    <t>Particular</t>
  </si>
  <si>
    <t>Indígena</t>
  </si>
  <si>
    <t>Comunitario</t>
  </si>
  <si>
    <t>Cendi</t>
  </si>
  <si>
    <t>Total del nivel</t>
  </si>
  <si>
    <t>Conafe</t>
  </si>
  <si>
    <t>Otros federal</t>
  </si>
  <si>
    <t>Matrícula</t>
  </si>
  <si>
    <t>Público</t>
  </si>
  <si>
    <t>2009-2010</t>
  </si>
  <si>
    <t>2006-2007</t>
  </si>
  <si>
    <t>2007-2008</t>
  </si>
  <si>
    <t>2008-2009</t>
  </si>
  <si>
    <t>2010-2011</t>
  </si>
  <si>
    <t>2011-2012</t>
  </si>
  <si>
    <t>2012-2013</t>
  </si>
  <si>
    <t>2013-2014</t>
  </si>
  <si>
    <t>2014-2015</t>
  </si>
  <si>
    <t>Educación Preescolar</t>
  </si>
  <si>
    <t>Inicio del ciclo escolar 2006-2007</t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</si>
  <si>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Consejo Nacional de Población (Conapo). Proyección de población a mitad del año 2006;  Secretaría de Educación de Guanajuato (SEG). Estadística de inicio de  ciclo escolar 2006-2007.</t>
    </r>
  </si>
  <si>
    <t>Inicio del ciclo escolar 2007-2008</t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</si>
  <si>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del año 2007;  SEG. Estadística de inicio de  ciclo escolar 2007-2008.</t>
    </r>
  </si>
  <si>
    <t>Inicio del ciclo escolar 2008-2009</t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</si>
  <si>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del año 2008;  SEG. Estadística de inicio de  ciclo escolar 2008-2009.</t>
    </r>
  </si>
  <si>
    <t>Inicio del ciclo escolar 2009-2010</t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</si>
  <si>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del año 2009;  SEG. Estadística de inicio de  ciclo escolar 2009-2010.</t>
    </r>
  </si>
  <si>
    <t>Inicio del ciclo escolar 2010-2011</t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</si>
  <si>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del año 2010;  SEG. Estadística de inicio de  ciclo escolar 2010-2011.</t>
    </r>
  </si>
  <si>
    <t>Inicio del ciclo escolar 2011-2012</t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</si>
  <si>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del año 2011;  SEG. Estadística de inicio de  ciclo escolar 2011-2012.</t>
    </r>
  </si>
  <si>
    <t>Inicio del ciclo escolar 2012-2013</t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</si>
  <si>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del año 2012;  SEG. Estadística de inicio de  ciclo escolar 2012-2013.</t>
    </r>
  </si>
  <si>
    <t>Inicio del ciclo escolar 2013-2014</t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</si>
  <si>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del año 2013;  SEG. Estadística de inicio de  ciclo escolar 2013-2014.</t>
    </r>
  </si>
  <si>
    <t>Inicio del ciclo escolar 2014-2015</t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</si>
  <si>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del año 2014;  SEG. Estadística de inicio de  ciclo escolar 2014-2015.</t>
    </r>
  </si>
  <si>
    <t>Tasa Neta de Escolarización 3 a 5 años de edad por municipio y Delegación Regional de Educación según servicio y sostenimiento</t>
  </si>
  <si>
    <t>Matrícula 3 a 5 años de edad</t>
  </si>
  <si>
    <t>Tasa Neta de Escolarización 3 a 5 años de edad por municipio y Delegación Regional de Educación según sostenimiento</t>
  </si>
  <si>
    <t>Tasa neta de escolarización (%)</t>
  </si>
  <si>
    <t>Contenido</t>
  </si>
  <si>
    <t>Resumen</t>
  </si>
  <si>
    <t>población 3 a 5 años</t>
  </si>
  <si>
    <t>Población 3 a 5 años</t>
  </si>
  <si>
    <t>Tasa Neta de Escolarización 3 a 5 años de edad ciclo escolar  2014-2015</t>
  </si>
  <si>
    <t>Tasa Neta de Escolarización 3 a 5 años de edad ciclo escolar  2013-2014</t>
  </si>
  <si>
    <t>Tasa Neta de Escolarización 3 a 5 años de edad ciclo escolar  2012-2013</t>
  </si>
  <si>
    <t>Tasa Neta de Escolarización 3 a 5 años de edad ciclo escolar  2011-2012</t>
  </si>
  <si>
    <t>Tasa Neta de Escolarización 3 a 5 años de edad ciclo escolar  2010-2011</t>
  </si>
  <si>
    <t>Tasa Neta de Escolarización 3 a 5 años de edad ciclo escolar  2009-2010</t>
  </si>
  <si>
    <t>Tasa Neta de Escolarización 3 a 5 años de edad ciclo escolar  2008-2009</t>
  </si>
  <si>
    <t>Tasa Neta de Escolarización 3 a 5 años de edad ciclo escolar  2007-2008</t>
  </si>
  <si>
    <t>Tasa Neta de Escolarización 3 a 5 años de edad ciclo escolar  2006-2007</t>
  </si>
  <si>
    <t>Inicio del ciclo escolar 2015-2016</t>
  </si>
  <si>
    <t>Población 3 a 5 años de edad</t>
  </si>
  <si>
    <t>Tasa neta (%)</t>
  </si>
  <si>
    <t>población 3a5años</t>
  </si>
  <si>
    <t>Federal</t>
  </si>
  <si>
    <t>Dif Estatal</t>
  </si>
  <si>
    <t>Total del servicio</t>
  </si>
  <si>
    <t>Issste</t>
  </si>
  <si>
    <t>IMSS</t>
  </si>
  <si>
    <t>Dif estatal</t>
  </si>
  <si>
    <t>2015-2016</t>
  </si>
  <si>
    <t>Tasa Neta de Escolarización 3 a 5 años de edad ciclo escolar  2015-2016</t>
  </si>
  <si>
    <t>Tasa Neta de Escolarización 3 a 5 años de edad ciclo escolar  2016-2017</t>
  </si>
  <si>
    <t>Inicio del ciclo escolar 2016-2017</t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</si>
  <si>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del año 2016;  SEG. Estadística de inicio de  ciclo escolar 2016-2017.</t>
    </r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</si>
  <si>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del año 2015;  SEG. Estadística de inicio de  ciclo escolar 2015-2016.</t>
    </r>
  </si>
  <si>
    <t>2016-2017</t>
  </si>
  <si>
    <t>Delagación Regional de Educación</t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</si>
  <si>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del año 2017;  SEG. Estadística de inicio de  ciclo escolar 2017-2018.</t>
    </r>
  </si>
  <si>
    <t>Inicio del ciclo escolar 2017-2018</t>
  </si>
  <si>
    <t>Tasa Neta de Escolarización 3 a 5 años de edad ciclo escolar  2017-2018</t>
  </si>
  <si>
    <t>2017-2018</t>
  </si>
  <si>
    <t>Subsecretaría de Planeación y Evaluación de Políticas Educativas</t>
  </si>
  <si>
    <t>Dirección General de Planeación y Estadística</t>
  </si>
  <si>
    <t>Dirección de Información y Estadística Educativa</t>
  </si>
  <si>
    <t>-</t>
  </si>
  <si>
    <t>Nivel: Preescolar</t>
  </si>
  <si>
    <t>Indicadores Educativos Según Servicio - Sostenimiento</t>
  </si>
  <si>
    <t>Indicadores Educativos Según Servicio - Sostenimiento 
Tasa Neta de Escolarización de 3 a 5 años en Educación Preescolar</t>
  </si>
  <si>
    <t>Inicio del ciclo escolar 2018-2019</t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</si>
  <si>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del año 2017;  SEG. Estadística de inicio de  ciclo escolar 2018-2019.</t>
    </r>
  </si>
  <si>
    <t>Tasa Neta de Escolarización 3 a 5 años de edad ciclo escolar  2018-2019</t>
  </si>
  <si>
    <t>Secretaría de Educación del Estado de Guanajuato</t>
  </si>
  <si>
    <t>Delegación Regional de Educación</t>
  </si>
  <si>
    <t>Federal Transferido</t>
  </si>
  <si>
    <t>2018-2019</t>
  </si>
  <si>
    <t>Educación Básica</t>
  </si>
  <si>
    <t>Tipo educativo: Educación Básica</t>
  </si>
  <si>
    <t>Ciclos escolares 2007-2008 a 2019-2020</t>
  </si>
  <si>
    <t>Ciclos escolares 2006-2007 a 2019-2020</t>
  </si>
  <si>
    <t>Tasa Neta de Escolarización 3 a 5 años de edad ciclo escolar  2019-2020</t>
  </si>
  <si>
    <t>Inicio de los ciclos 2006-2007 a 2019-2020</t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</si>
  <si>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Consejo Nacional de Población (Conapo). Proyección de población a mitad de los años 2006 a 2019;  Secretaría de Educación de Guanajuato (SEG). Estadística de inicio de los ciclos escolares 1998-1999 a 2019-2020.</t>
    </r>
  </si>
  <si>
    <t>2019-2020</t>
  </si>
  <si>
    <t>Inicio del ciclo escolar 2019-2020</t>
  </si>
  <si>
    <r>
      <rPr>
        <b/>
        <sz val="11"/>
        <color theme="0"/>
        <rFont val="Calibri"/>
        <family val="2"/>
        <scheme val="minor"/>
      </rPr>
      <t>Fuente:</t>
    </r>
    <r>
      <rPr>
        <sz val="11"/>
        <color theme="0"/>
        <rFont val="Calibri"/>
        <family val="2"/>
        <scheme val="minor"/>
      </rPr>
      <t xml:space="preserve"> Conapo. Proyección de población a mitad del año 2019;  SEG. Estadística de inicio de  ciclo escolar 2019-2020.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</si>
  <si>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inicio del ciclo escolar 2019-2020</t>
    </r>
  </si>
  <si>
    <t>SEDENA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</si>
</sst>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0.0"/>
    <numFmt numFmtId="165" formatCode="_-* #,##0_-;\-* #,##0_-;_-* &quot;-&quot;??_-;_-@_-"/>
    <numFmt numFmtId="166" formatCode="_-* #,##0.0_-;\-* #,##0.0_-;_-* &quot;-&quot;??_-;_-@_-"/>
    <numFmt numFmtId="168" formatCode="#,##0.0"/>
  </numFmts>
  <fonts count="5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sz val="11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b/>
      <sz val="24"/>
      <color rgb="FF32AA00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sz val="20"/>
      <color theme="1"/>
      <name val="Proxima nova"/>
    </font>
    <font>
      <b/>
      <sz val="20"/>
      <color rgb="FF001E96"/>
      <name val="Proxima nova"/>
    </font>
    <font>
      <b/>
      <sz val="20"/>
      <color rgb="FF32AA00"/>
      <name val="Proxima nova"/>
    </font>
    <font>
      <sz val="9"/>
      <name val="Calibri"/>
      <family val="2"/>
      <scheme val="minor"/>
    </font>
    <font>
      <b/>
      <sz val="10"/>
      <name val="Proxima nova"/>
    </font>
    <font>
      <sz val="10"/>
      <name val="Proxima nova"/>
    </font>
    <font>
      <b/>
      <sz val="10"/>
      <color theme="0"/>
      <name val="Proxima nova"/>
    </font>
    <font>
      <sz val="11"/>
      <color rgb="FF001E96"/>
      <name val="Calibri"/>
      <family val="2"/>
      <scheme val="minor"/>
    </font>
    <font>
      <b/>
      <sz val="11"/>
      <color rgb="FF001E9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22"/>
      <color rgb="FF18417A"/>
      <name val="Proxima nova"/>
    </font>
    <font>
      <b/>
      <sz val="11"/>
      <color rgb="FF18417A"/>
      <name val="Proxima nova"/>
    </font>
    <font>
      <sz val="11"/>
      <color rgb="FF18417A"/>
      <name val="Proxima nova"/>
    </font>
    <font>
      <b/>
      <sz val="36"/>
      <color rgb="FF18417A"/>
      <name val="Proxima nova"/>
    </font>
    <font>
      <b/>
      <sz val="22"/>
      <color rgb="FF18417A"/>
      <name val="Proxima nova"/>
    </font>
    <font>
      <sz val="24"/>
      <color rgb="FF18417A"/>
      <name val="Proxima nova"/>
    </font>
    <font>
      <sz val="14"/>
      <color rgb="FF18417A"/>
      <name val="Proxima Nova"/>
    </font>
    <font>
      <sz val="14"/>
      <color rgb="FF18417A"/>
      <name val="Calibri Light"/>
      <family val="1"/>
      <scheme val="major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sz val="12"/>
      <color rgb="FF18417A"/>
      <name val="Calibri Light"/>
      <family val="1"/>
      <scheme val="major"/>
    </font>
    <font>
      <sz val="14"/>
      <color rgb="FF18417A"/>
      <name val="Cambria"/>
      <family val="1"/>
    </font>
    <font>
      <u/>
      <sz val="14"/>
      <color rgb="FF18417A"/>
      <name val="Calibri Light"/>
      <family val="2"/>
      <scheme val="major"/>
    </font>
    <font>
      <u/>
      <sz val="10"/>
      <color rgb="FF18417A"/>
      <name val="Arial"/>
      <family val="2"/>
    </font>
    <font>
      <u/>
      <sz val="11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11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  <border>
      <left/>
      <right/>
      <top/>
      <bottom style="thin">
        <color rgb="FF001E96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108">
    <xf numFmtId="0" fontId="0" fillId="0" borderId="0" xfId="0"/>
    <xf numFmtId="0" fontId="8" fillId="2" borderId="0" xfId="0" applyFont="1" applyFill="1" applyBorder="1" applyAlignment="1">
      <alignment horizontal="center" vertical="center"/>
    </xf>
    <xf numFmtId="0" fontId="9" fillId="2" borderId="0" xfId="0" applyFont="1" applyFill="1"/>
    <xf numFmtId="0" fontId="10" fillId="2" borderId="0" xfId="0" applyFont="1" applyFill="1" applyBorder="1"/>
    <xf numFmtId="0" fontId="11" fillId="2" borderId="0" xfId="0" applyFont="1" applyFill="1" applyBorder="1" applyAlignment="1"/>
    <xf numFmtId="0" fontId="9" fillId="2" borderId="0" xfId="0" applyFont="1" applyFill="1" applyBorder="1"/>
    <xf numFmtId="0" fontId="10" fillId="2" borderId="0" xfId="0" applyFont="1" applyFill="1"/>
    <xf numFmtId="0" fontId="12" fillId="2" borderId="0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 wrapText="1"/>
    </xf>
    <xf numFmtId="0" fontId="22" fillId="2" borderId="0" xfId="0" applyFont="1" applyFill="1"/>
    <xf numFmtId="0" fontId="23" fillId="2" borderId="0" xfId="0" applyFont="1" applyFill="1" applyBorder="1" applyAlignment="1"/>
    <xf numFmtId="0" fontId="22" fillId="2" borderId="0" xfId="0" applyFont="1" applyFill="1" applyBorder="1"/>
    <xf numFmtId="0" fontId="14" fillId="2" borderId="0" xfId="0" applyFont="1" applyFill="1" applyBorder="1" applyAlignment="1"/>
    <xf numFmtId="0" fontId="15" fillId="2" borderId="0" xfId="0" applyFont="1" applyFill="1" applyBorder="1" applyAlignment="1"/>
    <xf numFmtId="0" fontId="16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13" fillId="2" borderId="0" xfId="0" applyFont="1" applyFill="1"/>
    <xf numFmtId="0" fontId="0" fillId="2" borderId="0" xfId="0" applyFill="1"/>
    <xf numFmtId="3" fontId="0" fillId="2" borderId="0" xfId="0" applyNumberFormat="1" applyFill="1"/>
    <xf numFmtId="164" fontId="0" fillId="2" borderId="0" xfId="0" applyNumberFormat="1" applyFill="1"/>
    <xf numFmtId="0" fontId="3" fillId="2" borderId="0" xfId="0" applyFont="1" applyFill="1"/>
    <xf numFmtId="165" fontId="0" fillId="2" borderId="0" xfId="0" applyNumberFormat="1" applyFill="1"/>
    <xf numFmtId="0" fontId="26" fillId="2" borderId="2" xfId="0" applyFont="1" applyFill="1" applyBorder="1" applyAlignment="1">
      <alignment horizontal="center"/>
    </xf>
    <xf numFmtId="3" fontId="26" fillId="2" borderId="2" xfId="0" applyNumberFormat="1" applyFont="1" applyFill="1" applyBorder="1" applyAlignment="1">
      <alignment horizontal="center"/>
    </xf>
    <xf numFmtId="164" fontId="26" fillId="2" borderId="2" xfId="0" applyNumberFormat="1" applyFont="1" applyFill="1" applyBorder="1" applyAlignment="1">
      <alignment horizontal="center"/>
    </xf>
    <xf numFmtId="0" fontId="27" fillId="2" borderId="3" xfId="0" applyFont="1" applyFill="1" applyBorder="1"/>
    <xf numFmtId="3" fontId="27" fillId="2" borderId="3" xfId="0" applyNumberFormat="1" applyFont="1" applyFill="1" applyBorder="1"/>
    <xf numFmtId="164" fontId="27" fillId="2" borderId="3" xfId="0" applyNumberFormat="1" applyFont="1" applyFill="1" applyBorder="1"/>
    <xf numFmtId="3" fontId="1" fillId="2" borderId="0" xfId="0" applyNumberFormat="1" applyFont="1" applyFill="1"/>
    <xf numFmtId="0" fontId="6" fillId="2" borderId="0" xfId="0" applyFont="1" applyFill="1"/>
    <xf numFmtId="165" fontId="0" fillId="2" borderId="0" xfId="1" applyNumberFormat="1" applyFont="1" applyFill="1"/>
    <xf numFmtId="166" fontId="0" fillId="2" borderId="0" xfId="1" applyNumberFormat="1" applyFont="1" applyFill="1"/>
    <xf numFmtId="2" fontId="0" fillId="2" borderId="0" xfId="0" applyNumberFormat="1" applyFill="1"/>
    <xf numFmtId="0" fontId="1" fillId="2" borderId="0" xfId="0" applyFont="1" applyFill="1"/>
    <xf numFmtId="0" fontId="25" fillId="2" borderId="0" xfId="0" applyFont="1" applyFill="1"/>
    <xf numFmtId="0" fontId="2" fillId="2" borderId="0" xfId="0" applyFont="1" applyFill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164" fontId="1" fillId="2" borderId="0" xfId="0" applyNumberFormat="1" applyFont="1" applyFill="1" applyBorder="1"/>
    <xf numFmtId="1" fontId="0" fillId="2" borderId="0" xfId="0" applyNumberFormat="1" applyFill="1"/>
    <xf numFmtId="166" fontId="0" fillId="2" borderId="0" xfId="0" applyNumberFormat="1" applyFill="1"/>
    <xf numFmtId="0" fontId="29" fillId="2" borderId="0" xfId="0" applyFont="1" applyFill="1"/>
    <xf numFmtId="0" fontId="30" fillId="2" borderId="0" xfId="0" applyFont="1" applyFill="1" applyBorder="1" applyAlignment="1">
      <alignment horizontal="center"/>
    </xf>
    <xf numFmtId="0" fontId="30" fillId="2" borderId="0" xfId="0" applyFont="1" applyFill="1" applyBorder="1" applyAlignment="1">
      <alignment horizontal="center" vertical="top" wrapText="1"/>
    </xf>
    <xf numFmtId="164" fontId="30" fillId="2" borderId="0" xfId="0" applyNumberFormat="1" applyFont="1" applyFill="1" applyBorder="1"/>
    <xf numFmtId="164" fontId="29" fillId="2" borderId="0" xfId="0" applyNumberFormat="1" applyFont="1" applyFill="1"/>
    <xf numFmtId="165" fontId="29" fillId="2" borderId="0" xfId="1" applyNumberFormat="1" applyFont="1" applyFill="1"/>
    <xf numFmtId="165" fontId="29" fillId="2" borderId="0" xfId="0" applyNumberFormat="1" applyFont="1" applyFill="1"/>
    <xf numFmtId="1" fontId="29" fillId="2" borderId="0" xfId="0" applyNumberFormat="1" applyFont="1" applyFill="1"/>
    <xf numFmtId="166" fontId="29" fillId="2" borderId="0" xfId="0" applyNumberFormat="1" applyFont="1" applyFill="1"/>
    <xf numFmtId="165" fontId="7" fillId="2" borderId="0" xfId="1" applyNumberFormat="1" applyFont="1" applyFill="1" applyBorder="1"/>
    <xf numFmtId="165" fontId="7" fillId="2" borderId="0" xfId="0" applyNumberFormat="1" applyFont="1" applyFill="1" applyBorder="1" applyAlignment="1">
      <alignment horizontal="center"/>
    </xf>
    <xf numFmtId="166" fontId="7" fillId="2" borderId="0" xfId="1" applyNumberFormat="1" applyFont="1" applyFill="1" applyBorder="1"/>
    <xf numFmtId="0" fontId="0" fillId="2" borderId="0" xfId="0" applyFill="1" applyAlignment="1">
      <alignment wrapText="1"/>
    </xf>
    <xf numFmtId="41" fontId="0" fillId="2" borderId="0" xfId="0" applyNumberFormat="1" applyFill="1"/>
    <xf numFmtId="0" fontId="26" fillId="2" borderId="4" xfId="0" applyFont="1" applyFill="1" applyBorder="1" applyAlignment="1">
      <alignment horizontal="center"/>
    </xf>
    <xf numFmtId="3" fontId="26" fillId="2" borderId="4" xfId="0" applyNumberFormat="1" applyFont="1" applyFill="1" applyBorder="1" applyAlignment="1">
      <alignment horizontal="center"/>
    </xf>
    <xf numFmtId="0" fontId="3" fillId="2" borderId="4" xfId="0" applyFont="1" applyFill="1" applyBorder="1"/>
    <xf numFmtId="164" fontId="26" fillId="2" borderId="4" xfId="0" applyNumberFormat="1" applyFont="1" applyFill="1" applyBorder="1" applyAlignment="1">
      <alignment horizontal="center"/>
    </xf>
    <xf numFmtId="0" fontId="32" fillId="2" borderId="0" xfId="0" applyFont="1" applyFill="1"/>
    <xf numFmtId="165" fontId="33" fillId="2" borderId="0" xfId="1" applyNumberFormat="1" applyFont="1" applyFill="1" applyBorder="1"/>
    <xf numFmtId="0" fontId="34" fillId="2" borderId="0" xfId="0" applyFont="1" applyFill="1" applyBorder="1" applyAlignment="1">
      <alignment horizontal="center" vertical="center"/>
    </xf>
    <xf numFmtId="0" fontId="35" fillId="2" borderId="0" xfId="0" applyFont="1" applyFill="1"/>
    <xf numFmtId="0" fontId="36" fillId="2" borderId="0" xfId="0" applyFont="1" applyFill="1" applyBorder="1"/>
    <xf numFmtId="0" fontId="37" fillId="2" borderId="0" xfId="0" applyFont="1" applyFill="1" applyBorder="1" applyAlignment="1"/>
    <xf numFmtId="0" fontId="35" fillId="2" borderId="0" xfId="0" applyFont="1" applyFill="1" applyBorder="1"/>
    <xf numFmtId="0" fontId="36" fillId="2" borderId="0" xfId="0" applyFont="1" applyFill="1"/>
    <xf numFmtId="0" fontId="38" fillId="2" borderId="0" xfId="0" applyFont="1" applyFill="1" applyBorder="1" applyAlignment="1">
      <alignment horizontal="center" vertical="center"/>
    </xf>
    <xf numFmtId="0" fontId="34" fillId="2" borderId="0" xfId="0" applyFont="1" applyFill="1"/>
    <xf numFmtId="0" fontId="38" fillId="2" borderId="0" xfId="0" applyFont="1" applyFill="1" applyBorder="1" applyAlignment="1"/>
    <xf numFmtId="0" fontId="34" fillId="2" borderId="0" xfId="0" applyFont="1" applyFill="1" applyBorder="1"/>
    <xf numFmtId="0" fontId="34" fillId="2" borderId="0" xfId="0" applyFont="1" applyFill="1" applyAlignment="1">
      <alignment vertical="center"/>
    </xf>
    <xf numFmtId="0" fontId="34" fillId="2" borderId="0" xfId="0" applyFont="1" applyFill="1" applyBorder="1" applyAlignment="1">
      <alignment vertical="center"/>
    </xf>
    <xf numFmtId="0" fontId="36" fillId="2" borderId="0" xfId="0" applyFont="1" applyFill="1" applyBorder="1" applyAlignment="1">
      <alignment horizontal="right" vertical="center"/>
    </xf>
    <xf numFmtId="0" fontId="39" fillId="2" borderId="0" xfId="0" applyFont="1" applyFill="1" applyBorder="1" applyAlignment="1"/>
    <xf numFmtId="0" fontId="40" fillId="2" borderId="0" xfId="0" applyFont="1" applyFill="1" applyBorder="1" applyAlignment="1">
      <alignment horizontal="left" vertical="center"/>
    </xf>
    <xf numFmtId="0" fontId="41" fillId="2" borderId="0" xfId="0" applyFont="1" applyFill="1"/>
    <xf numFmtId="0" fontId="42" fillId="2" borderId="0" xfId="0" applyFont="1" applyFill="1"/>
    <xf numFmtId="0" fontId="43" fillId="2" borderId="0" xfId="0" applyFont="1" applyFill="1" applyBorder="1" applyAlignment="1">
      <alignment horizontal="left" vertical="center"/>
    </xf>
    <xf numFmtId="0" fontId="44" fillId="2" borderId="0" xfId="0" applyFont="1" applyFill="1"/>
    <xf numFmtId="0" fontId="45" fillId="2" borderId="0" xfId="0" applyFont="1" applyFill="1"/>
    <xf numFmtId="0" fontId="46" fillId="2" borderId="0" xfId="2" applyFont="1" applyFill="1" applyAlignment="1" applyProtection="1"/>
    <xf numFmtId="0" fontId="47" fillId="2" borderId="0" xfId="2" applyFont="1" applyFill="1" applyAlignment="1" applyProtection="1"/>
    <xf numFmtId="164" fontId="41" fillId="2" borderId="0" xfId="0" applyNumberFormat="1" applyFont="1" applyFill="1"/>
    <xf numFmtId="0" fontId="28" fillId="3" borderId="1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8" fillId="3" borderId="6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0" fontId="28" fillId="3" borderId="8" xfId="0" applyFont="1" applyFill="1" applyBorder="1" applyAlignment="1">
      <alignment horizontal="center" vertical="center" wrapText="1"/>
    </xf>
    <xf numFmtId="0" fontId="28" fillId="3" borderId="9" xfId="0" applyFont="1" applyFill="1" applyBorder="1" applyAlignment="1">
      <alignment horizontal="center" vertical="center" wrapText="1"/>
    </xf>
    <xf numFmtId="43" fontId="28" fillId="3" borderId="5" xfId="1" applyFont="1" applyFill="1" applyBorder="1" applyAlignment="1">
      <alignment horizontal="center" vertical="center" wrapText="1"/>
    </xf>
    <xf numFmtId="43" fontId="28" fillId="3" borderId="6" xfId="1" applyFont="1" applyFill="1" applyBorder="1" applyAlignment="1">
      <alignment horizontal="center" vertical="center" wrapText="1"/>
    </xf>
    <xf numFmtId="43" fontId="28" fillId="3" borderId="7" xfId="1" applyFont="1" applyFill="1" applyBorder="1" applyAlignment="1">
      <alignment horizontal="center" vertical="center" wrapText="1"/>
    </xf>
    <xf numFmtId="0" fontId="48" fillId="2" borderId="0" xfId="2" applyFont="1" applyFill="1" applyAlignment="1" applyProtection="1">
      <alignment horizontal="right"/>
    </xf>
    <xf numFmtId="168" fontId="0" fillId="2" borderId="0" xfId="0" applyNumberFormat="1" applyFill="1"/>
    <xf numFmtId="0" fontId="28" fillId="3" borderId="10" xfId="0" applyFont="1" applyFill="1" applyBorder="1" applyAlignment="1">
      <alignment horizontal="center" vertical="center" wrapText="1"/>
    </xf>
    <xf numFmtId="2" fontId="26" fillId="2" borderId="2" xfId="0" applyNumberFormat="1" applyFont="1" applyFill="1" applyBorder="1" applyAlignment="1">
      <alignment horizontal="center"/>
    </xf>
    <xf numFmtId="0" fontId="39" fillId="2" borderId="0" xfId="0" applyFont="1" applyFill="1" applyBorder="1" applyAlignment="1">
      <alignment horizontal="center" vertical="center"/>
    </xf>
    <xf numFmtId="0" fontId="49" fillId="2" borderId="0" xfId="0" applyFont="1" applyFill="1" applyBorder="1" applyAlignment="1">
      <alignment horizontal="center" vertical="center"/>
    </xf>
    <xf numFmtId="0" fontId="50" fillId="2" borderId="0" xfId="0" applyFont="1" applyFill="1" applyBorder="1" applyAlignment="1">
      <alignment horizontal="center" vertical="center"/>
    </xf>
    <xf numFmtId="0" fontId="51" fillId="2" borderId="0" xfId="0" applyFont="1" applyFill="1"/>
    <xf numFmtId="0" fontId="52" fillId="2" borderId="0" xfId="0" applyFont="1" applyFill="1" applyBorder="1" applyAlignment="1">
      <alignment horizontal="left" vertic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8417A"/>
      <color rgb="FF001E96"/>
      <color rgb="FFE1E1E1"/>
      <color rgb="FFE1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0</xdr:row>
      <xdr:rowOff>1345670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19050</xdr:rowOff>
    </xdr:from>
    <xdr:to>
      <xdr:col>0</xdr:col>
      <xdr:colOff>7905750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05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76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6.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70" customFormat="1" ht="25.5" customHeight="1">
      <c r="A2" s="65" t="s">
        <v>137</v>
      </c>
      <c r="B2" s="66"/>
      <c r="C2" s="67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  <c r="P2" s="67"/>
      <c r="Q2" s="67"/>
      <c r="R2" s="67"/>
    </row>
    <row r="3" spans="1:18" s="70" customFormat="1" ht="25.5" customHeight="1">
      <c r="A3" s="65" t="s">
        <v>138</v>
      </c>
      <c r="B3" s="66"/>
      <c r="C3" s="67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9"/>
      <c r="P3" s="67"/>
      <c r="Q3" s="67"/>
      <c r="R3" s="67"/>
    </row>
    <row r="4" spans="1:18" s="70" customFormat="1" ht="25.5" customHeight="1">
      <c r="A4" s="65" t="s">
        <v>139</v>
      </c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67"/>
      <c r="Q4" s="67"/>
      <c r="R4" s="67"/>
    </row>
    <row r="5" spans="1:18" ht="8.25" customHeight="1">
      <c r="A5" s="7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9" customFormat="1" ht="52.5">
      <c r="A6" s="8" t="s">
        <v>143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</row>
    <row r="7" spans="1:18" s="72" customFormat="1" ht="27.75">
      <c r="A7" s="71" t="s">
        <v>153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4"/>
      <c r="Q7" s="74"/>
      <c r="R7" s="74"/>
    </row>
    <row r="8" spans="1:18" s="75" customFormat="1" ht="27.75">
      <c r="A8" s="71" t="s">
        <v>151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</row>
    <row r="9" spans="1:18" s="75" customFormat="1" ht="7.5" customHeight="1">
      <c r="A9" s="71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</row>
    <row r="10" spans="1:18" s="70" customFormat="1" ht="20.25" customHeight="1">
      <c r="A10" s="77" t="s">
        <v>161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67"/>
      <c r="Q10" s="67"/>
      <c r="R10" s="67"/>
    </row>
    <row r="11" spans="1:18" ht="34.5">
      <c r="A11" s="7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8">
      <c r="A12" s="6"/>
      <c r="I12" s="13"/>
      <c r="J12" s="13"/>
      <c r="K12" s="13"/>
      <c r="L12" s="13"/>
      <c r="M12" s="13"/>
      <c r="N12" s="13"/>
      <c r="O12" s="13"/>
      <c r="P12" s="13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opLeftCell="A5" workbookViewId="0">
      <selection activeCell="A6" activeCellId="1" sqref="A2:XFD2 A6:XFD25"/>
    </sheetView>
  </sheetViews>
  <sheetFormatPr baseColWidth="10" defaultColWidth="176" defaultRowHeight="14.25"/>
  <cols>
    <col min="1" max="16384" width="176" style="6"/>
  </cols>
  <sheetData>
    <row r="1" spans="1:18" ht="105.75" customHeight="1">
      <c r="A1" s="14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104" customFormat="1" ht="33" customHeight="1">
      <c r="A2" s="103" t="s">
        <v>152</v>
      </c>
    </row>
    <row r="3" spans="1:18" s="16" customFormat="1" ht="10.5" customHeight="1">
      <c r="A3" s="15"/>
    </row>
    <row r="4" spans="1:18" s="18" customFormat="1" ht="33" customHeight="1">
      <c r="A4" s="17" t="s">
        <v>141</v>
      </c>
    </row>
    <row r="5" spans="1:18" ht="10.5" customHeight="1">
      <c r="A5" s="19"/>
      <c r="B5" s="19"/>
      <c r="C5" s="19"/>
      <c r="D5" s="19"/>
      <c r="E5" s="19"/>
      <c r="F5" s="19"/>
      <c r="G5" s="19"/>
    </row>
    <row r="6" spans="1:18" s="104" customFormat="1" ht="33" customHeight="1">
      <c r="A6" s="103" t="s">
        <v>154</v>
      </c>
    </row>
    <row r="7" spans="1:18" s="104" customFormat="1" ht="33" customHeight="1">
      <c r="A7" s="105" t="s">
        <v>142</v>
      </c>
    </row>
    <row r="8" spans="1:18" s="70" customFormat="1" ht="10.5" customHeight="1"/>
    <row r="9" spans="1:18" s="70" customFormat="1" ht="24.95" customHeight="1">
      <c r="A9" s="106" t="s">
        <v>102</v>
      </c>
    </row>
    <row r="10" spans="1:18" s="70" customFormat="1" ht="10.5" customHeight="1"/>
    <row r="11" spans="1:18" s="107" customFormat="1" ht="15">
      <c r="A11" s="107" t="s">
        <v>103</v>
      </c>
    </row>
    <row r="12" spans="1:18" s="107" customFormat="1" ht="15">
      <c r="A12" s="107" t="s">
        <v>114</v>
      </c>
    </row>
    <row r="13" spans="1:18" s="107" customFormat="1" ht="15">
      <c r="A13" s="107" t="s">
        <v>113</v>
      </c>
    </row>
    <row r="14" spans="1:18" s="107" customFormat="1" ht="15">
      <c r="A14" s="107" t="s">
        <v>112</v>
      </c>
    </row>
    <row r="15" spans="1:18" s="107" customFormat="1" ht="15">
      <c r="A15" s="107" t="s">
        <v>111</v>
      </c>
    </row>
    <row r="16" spans="1:18" s="107" customFormat="1" ht="15">
      <c r="A16" s="107" t="s">
        <v>110</v>
      </c>
    </row>
    <row r="17" spans="1:1" s="107" customFormat="1" ht="15">
      <c r="A17" s="107" t="s">
        <v>109</v>
      </c>
    </row>
    <row r="18" spans="1:1" s="107" customFormat="1" ht="15">
      <c r="A18" s="107" t="s">
        <v>108</v>
      </c>
    </row>
    <row r="19" spans="1:1" s="107" customFormat="1" ht="15">
      <c r="A19" s="107" t="s">
        <v>107</v>
      </c>
    </row>
    <row r="20" spans="1:1" s="107" customFormat="1" ht="15">
      <c r="A20" s="107" t="s">
        <v>106</v>
      </c>
    </row>
    <row r="21" spans="1:1" s="107" customFormat="1" ht="15">
      <c r="A21" s="107" t="s">
        <v>126</v>
      </c>
    </row>
    <row r="22" spans="1:1" s="107" customFormat="1" ht="15">
      <c r="A22" s="107" t="s">
        <v>127</v>
      </c>
    </row>
    <row r="23" spans="1:1" s="70" customFormat="1" ht="15">
      <c r="A23" s="107" t="s">
        <v>135</v>
      </c>
    </row>
    <row r="24" spans="1:1" s="70" customFormat="1" ht="15">
      <c r="A24" s="107" t="s">
        <v>146</v>
      </c>
    </row>
    <row r="25" spans="1:1" s="70" customFormat="1" ht="15">
      <c r="A25" s="107" t="s">
        <v>155</v>
      </c>
    </row>
    <row r="26" spans="1:1">
      <c r="A26" s="20"/>
    </row>
  </sheetData>
  <hyperlinks>
    <hyperlink ref="A11" location="Resumen!A1" display="Resumen"/>
    <hyperlink ref="A12" location="'2006-2007'!A1" display="Ciclo escolar  2006-2007"/>
    <hyperlink ref="A13" location="'2007-2008'!A1" display="Ciclo escolar  2007-2008"/>
    <hyperlink ref="A14" location="'2008-2009'!A1" display="Ciclo escolar  2008-2009"/>
    <hyperlink ref="A15" location="'2009-2010'!A1" display="Ciclo escolar  2009-2010"/>
    <hyperlink ref="A17" location="'2011-2012'!A1" display="Ciclo escolar  2011-2012"/>
    <hyperlink ref="A18" location="'2012-2013'!A1" display="Ciclo escolar  2012-2013"/>
    <hyperlink ref="A19" location="'2013-2014'!A1" display="Ciclo escolar  2013-2014"/>
    <hyperlink ref="A20" location="'2014-2015'!A1" display="Ciclo escolar  2014-2015"/>
    <hyperlink ref="A16" location="'2010-2011'!A1" display="Ciclo escolar  2010-2011"/>
    <hyperlink ref="A21" location="'2015-2016'!A1" display="Tasa Neta de Escolarización 3 a 5 años de edad ciclo escolar  2015-2016"/>
    <hyperlink ref="A22" location="'2016-2017'!A1" display="Tasa Neta de Escolarización 3 a 5 años de edad ciclo escolar  2016-2017"/>
    <hyperlink ref="A23" location="'2017-2018'!A1" display="Tasa Neta de Escolarización 3 a 5 años de edad ciclo escolar  2017-2018"/>
    <hyperlink ref="A24" location="'2018-2019'!A1" display="Tasa Neta de Escolarización 3 a 5 años de edad ciclo escolar  2018-2019"/>
    <hyperlink ref="A25" location="'2019-2020'!A1" display="Tasa Neta de Escolarización 3 a 5 años de edad ciclo escolar  2019-2020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7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1.85546875" style="21" customWidth="1"/>
    <col min="2" max="99" width="12.7109375" style="21" customWidth="1"/>
    <col min="100" max="16384" width="11.42578125" style="21"/>
  </cols>
  <sheetData>
    <row r="1" spans="1:118" s="81" customFormat="1" ht="18.75">
      <c r="A1" s="79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  <c r="CU1" s="80"/>
    </row>
    <row r="2" spans="1:118" s="81" customFormat="1" ht="20.25">
      <c r="A2" s="82" t="s">
        <v>100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</row>
    <row r="3" spans="1:118" s="81" customFormat="1" ht="18.75">
      <c r="A3" s="79" t="s">
        <v>147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</row>
    <row r="4" spans="1:118" s="81" customFormat="1" ht="18.75">
      <c r="A4" s="79" t="s">
        <v>156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</row>
    <row r="5" spans="1:118" s="81" customFormat="1" ht="7.5" customHeight="1">
      <c r="A5" s="7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</row>
    <row r="6" spans="1:118" s="81" customFormat="1" ht="7.5" customHeight="1"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</row>
    <row r="7" spans="1:118" s="81" customFormat="1" ht="19.5" thickBot="1">
      <c r="A7" s="7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H7" s="80"/>
      <c r="CI7" s="80"/>
      <c r="CJ7" s="80"/>
      <c r="CK7" s="80"/>
      <c r="CL7" s="80"/>
      <c r="CM7" s="80"/>
      <c r="CO7" s="80"/>
      <c r="CP7" s="80"/>
      <c r="CQ7" s="80"/>
      <c r="CR7" s="80"/>
      <c r="CS7" s="80"/>
      <c r="CT7" s="80"/>
      <c r="CU7" s="99" t="s">
        <v>102</v>
      </c>
    </row>
    <row r="8" spans="1:118" ht="15.75" customHeight="1" thickBot="1">
      <c r="A8" s="88" t="s">
        <v>48</v>
      </c>
      <c r="B8" s="89" t="s">
        <v>71</v>
      </c>
      <c r="C8" s="89"/>
      <c r="D8" s="89"/>
      <c r="E8" s="89"/>
      <c r="F8" s="89"/>
      <c r="G8" s="89"/>
      <c r="H8" s="89"/>
      <c r="I8" s="89" t="s">
        <v>72</v>
      </c>
      <c r="J8" s="89"/>
      <c r="K8" s="89"/>
      <c r="L8" s="89"/>
      <c r="M8" s="89"/>
      <c r="N8" s="89"/>
      <c r="O8" s="89"/>
      <c r="P8" s="89" t="s">
        <v>73</v>
      </c>
      <c r="Q8" s="89"/>
      <c r="R8" s="89"/>
      <c r="S8" s="89"/>
      <c r="T8" s="89"/>
      <c r="U8" s="89"/>
      <c r="V8" s="89"/>
      <c r="W8" s="89" t="s">
        <v>70</v>
      </c>
      <c r="X8" s="89"/>
      <c r="Y8" s="89"/>
      <c r="Z8" s="89"/>
      <c r="AA8" s="89"/>
      <c r="AB8" s="89"/>
      <c r="AC8" s="89"/>
      <c r="AD8" s="89" t="s">
        <v>74</v>
      </c>
      <c r="AE8" s="89"/>
      <c r="AF8" s="89"/>
      <c r="AG8" s="89"/>
      <c r="AH8" s="89"/>
      <c r="AI8" s="89"/>
      <c r="AJ8" s="89"/>
      <c r="AK8" s="89" t="s">
        <v>75</v>
      </c>
      <c r="AL8" s="89"/>
      <c r="AM8" s="89"/>
      <c r="AN8" s="89"/>
      <c r="AO8" s="89"/>
      <c r="AP8" s="89"/>
      <c r="AQ8" s="89"/>
      <c r="AR8" s="89" t="s">
        <v>76</v>
      </c>
      <c r="AS8" s="89"/>
      <c r="AT8" s="89"/>
      <c r="AU8" s="89"/>
      <c r="AV8" s="89"/>
      <c r="AW8" s="89"/>
      <c r="AX8" s="89"/>
      <c r="AY8" s="89" t="s">
        <v>77</v>
      </c>
      <c r="AZ8" s="89"/>
      <c r="BA8" s="89"/>
      <c r="BB8" s="89"/>
      <c r="BC8" s="89"/>
      <c r="BD8" s="89"/>
      <c r="BE8" s="89"/>
      <c r="BF8" s="89" t="s">
        <v>78</v>
      </c>
      <c r="BG8" s="89"/>
      <c r="BH8" s="89"/>
      <c r="BI8" s="89"/>
      <c r="BJ8" s="89"/>
      <c r="BK8" s="89"/>
      <c r="BL8" s="89"/>
      <c r="BM8" s="89" t="s">
        <v>125</v>
      </c>
      <c r="BN8" s="89"/>
      <c r="BO8" s="89"/>
      <c r="BP8" s="89"/>
      <c r="BQ8" s="89"/>
      <c r="BR8" s="89"/>
      <c r="BS8" s="89"/>
      <c r="BT8" s="89" t="s">
        <v>131</v>
      </c>
      <c r="BU8" s="89"/>
      <c r="BV8" s="89"/>
      <c r="BW8" s="89"/>
      <c r="BX8" s="89"/>
      <c r="BY8" s="89"/>
      <c r="BZ8" s="89"/>
      <c r="CA8" s="89" t="s">
        <v>136</v>
      </c>
      <c r="CB8" s="89"/>
      <c r="CC8" s="89"/>
      <c r="CD8" s="89"/>
      <c r="CE8" s="89"/>
      <c r="CF8" s="89"/>
      <c r="CG8" s="89"/>
      <c r="CH8" s="89" t="s">
        <v>150</v>
      </c>
      <c r="CI8" s="89"/>
      <c r="CJ8" s="89"/>
      <c r="CK8" s="89"/>
      <c r="CL8" s="89"/>
      <c r="CM8" s="89"/>
      <c r="CN8" s="89"/>
      <c r="CO8" s="89" t="s">
        <v>158</v>
      </c>
      <c r="CP8" s="89"/>
      <c r="CQ8" s="89"/>
      <c r="CR8" s="89"/>
      <c r="CS8" s="89"/>
      <c r="CT8" s="89"/>
      <c r="CU8" s="89"/>
    </row>
    <row r="9" spans="1:118" ht="15" customHeight="1" thickBot="1">
      <c r="A9" s="88"/>
      <c r="B9" s="89" t="s">
        <v>99</v>
      </c>
      <c r="C9" s="89"/>
      <c r="D9" s="89"/>
      <c r="E9" s="89" t="s">
        <v>105</v>
      </c>
      <c r="F9" s="89" t="s">
        <v>101</v>
      </c>
      <c r="G9" s="89"/>
      <c r="H9" s="89"/>
      <c r="I9" s="89" t="s">
        <v>99</v>
      </c>
      <c r="J9" s="89"/>
      <c r="K9" s="89"/>
      <c r="L9" s="89" t="s">
        <v>105</v>
      </c>
      <c r="M9" s="89" t="s">
        <v>101</v>
      </c>
      <c r="N9" s="89"/>
      <c r="O9" s="89"/>
      <c r="P9" s="89" t="s">
        <v>99</v>
      </c>
      <c r="Q9" s="89"/>
      <c r="R9" s="89"/>
      <c r="S9" s="89" t="s">
        <v>104</v>
      </c>
      <c r="T9" s="89" t="s">
        <v>101</v>
      </c>
      <c r="U9" s="89"/>
      <c r="V9" s="89"/>
      <c r="W9" s="89" t="s">
        <v>99</v>
      </c>
      <c r="X9" s="89"/>
      <c r="Y9" s="89"/>
      <c r="Z9" s="89" t="s">
        <v>104</v>
      </c>
      <c r="AA9" s="89" t="s">
        <v>101</v>
      </c>
      <c r="AB9" s="89"/>
      <c r="AC9" s="89"/>
      <c r="AD9" s="89" t="s">
        <v>99</v>
      </c>
      <c r="AE9" s="89"/>
      <c r="AF9" s="89"/>
      <c r="AG9" s="89" t="s">
        <v>104</v>
      </c>
      <c r="AH9" s="89" t="s">
        <v>101</v>
      </c>
      <c r="AI9" s="89"/>
      <c r="AJ9" s="89"/>
      <c r="AK9" s="89" t="s">
        <v>99</v>
      </c>
      <c r="AL9" s="89"/>
      <c r="AM9" s="89"/>
      <c r="AN9" s="89" t="s">
        <v>104</v>
      </c>
      <c r="AO9" s="89" t="s">
        <v>101</v>
      </c>
      <c r="AP9" s="89"/>
      <c r="AQ9" s="89"/>
      <c r="AR9" s="89" t="s">
        <v>99</v>
      </c>
      <c r="AS9" s="89"/>
      <c r="AT9" s="89"/>
      <c r="AU9" s="89" t="s">
        <v>104</v>
      </c>
      <c r="AV9" s="89" t="s">
        <v>101</v>
      </c>
      <c r="AW9" s="89"/>
      <c r="AX9" s="89"/>
      <c r="AY9" s="89" t="s">
        <v>99</v>
      </c>
      <c r="AZ9" s="89"/>
      <c r="BA9" s="89"/>
      <c r="BB9" s="89" t="s">
        <v>104</v>
      </c>
      <c r="BC9" s="89" t="s">
        <v>101</v>
      </c>
      <c r="BD9" s="89"/>
      <c r="BE9" s="89"/>
      <c r="BF9" s="89" t="s">
        <v>99</v>
      </c>
      <c r="BG9" s="89"/>
      <c r="BH9" s="89"/>
      <c r="BI9" s="89" t="s">
        <v>105</v>
      </c>
      <c r="BJ9" s="89" t="s">
        <v>101</v>
      </c>
      <c r="BK9" s="89"/>
      <c r="BL9" s="89"/>
      <c r="BM9" s="89" t="s">
        <v>99</v>
      </c>
      <c r="BN9" s="89"/>
      <c r="BO9" s="89"/>
      <c r="BP9" s="89" t="s">
        <v>105</v>
      </c>
      <c r="BQ9" s="89" t="s">
        <v>101</v>
      </c>
      <c r="BR9" s="89"/>
      <c r="BS9" s="89"/>
      <c r="BT9" s="89" t="s">
        <v>99</v>
      </c>
      <c r="BU9" s="89"/>
      <c r="BV9" s="89"/>
      <c r="BW9" s="89" t="s">
        <v>105</v>
      </c>
      <c r="BX9" s="89" t="s">
        <v>101</v>
      </c>
      <c r="BY9" s="89"/>
      <c r="BZ9" s="89"/>
      <c r="CA9" s="89" t="s">
        <v>99</v>
      </c>
      <c r="CB9" s="89"/>
      <c r="CC9" s="89"/>
      <c r="CD9" s="89" t="s">
        <v>105</v>
      </c>
      <c r="CE9" s="89" t="s">
        <v>101</v>
      </c>
      <c r="CF9" s="89"/>
      <c r="CG9" s="89"/>
      <c r="CH9" s="89" t="s">
        <v>99</v>
      </c>
      <c r="CI9" s="89"/>
      <c r="CJ9" s="89"/>
      <c r="CK9" s="89" t="s">
        <v>105</v>
      </c>
      <c r="CL9" s="89" t="s">
        <v>101</v>
      </c>
      <c r="CM9" s="89"/>
      <c r="CN9" s="89"/>
      <c r="CO9" s="89" t="s">
        <v>99</v>
      </c>
      <c r="CP9" s="89"/>
      <c r="CQ9" s="89"/>
      <c r="CR9" s="89" t="s">
        <v>105</v>
      </c>
      <c r="CS9" s="89" t="s">
        <v>101</v>
      </c>
      <c r="CT9" s="89"/>
      <c r="CU9" s="89"/>
    </row>
    <row r="10" spans="1:118" ht="15.75" customHeight="1" thickBot="1">
      <c r="A10" s="88"/>
      <c r="B10" s="90" t="s">
        <v>61</v>
      </c>
      <c r="C10" s="90" t="s">
        <v>69</v>
      </c>
      <c r="D10" s="90" t="s">
        <v>47</v>
      </c>
      <c r="E10" s="89"/>
      <c r="F10" s="90" t="s">
        <v>61</v>
      </c>
      <c r="G10" s="90" t="s">
        <v>69</v>
      </c>
      <c r="H10" s="90" t="s">
        <v>47</v>
      </c>
      <c r="I10" s="90" t="s">
        <v>61</v>
      </c>
      <c r="J10" s="90" t="s">
        <v>69</v>
      </c>
      <c r="K10" s="90" t="s">
        <v>47</v>
      </c>
      <c r="L10" s="89"/>
      <c r="M10" s="90" t="s">
        <v>61</v>
      </c>
      <c r="N10" s="90" t="s">
        <v>69</v>
      </c>
      <c r="O10" s="90" t="s">
        <v>47</v>
      </c>
      <c r="P10" s="90" t="s">
        <v>61</v>
      </c>
      <c r="Q10" s="90" t="s">
        <v>69</v>
      </c>
      <c r="R10" s="90" t="s">
        <v>47</v>
      </c>
      <c r="S10" s="89"/>
      <c r="T10" s="90" t="s">
        <v>61</v>
      </c>
      <c r="U10" s="90" t="s">
        <v>69</v>
      </c>
      <c r="V10" s="90" t="s">
        <v>47</v>
      </c>
      <c r="W10" s="90" t="s">
        <v>61</v>
      </c>
      <c r="X10" s="90" t="s">
        <v>69</v>
      </c>
      <c r="Y10" s="90" t="s">
        <v>47</v>
      </c>
      <c r="Z10" s="89"/>
      <c r="AA10" s="90" t="s">
        <v>61</v>
      </c>
      <c r="AB10" s="90" t="s">
        <v>69</v>
      </c>
      <c r="AC10" s="90" t="s">
        <v>47</v>
      </c>
      <c r="AD10" s="90" t="s">
        <v>61</v>
      </c>
      <c r="AE10" s="90" t="s">
        <v>69</v>
      </c>
      <c r="AF10" s="90" t="s">
        <v>47</v>
      </c>
      <c r="AG10" s="89"/>
      <c r="AH10" s="90" t="s">
        <v>61</v>
      </c>
      <c r="AI10" s="90" t="s">
        <v>69</v>
      </c>
      <c r="AJ10" s="90" t="s">
        <v>47</v>
      </c>
      <c r="AK10" s="90" t="s">
        <v>61</v>
      </c>
      <c r="AL10" s="90" t="s">
        <v>69</v>
      </c>
      <c r="AM10" s="90" t="s">
        <v>47</v>
      </c>
      <c r="AN10" s="89"/>
      <c r="AO10" s="90" t="s">
        <v>61</v>
      </c>
      <c r="AP10" s="90" t="s">
        <v>69</v>
      </c>
      <c r="AQ10" s="90" t="s">
        <v>47</v>
      </c>
      <c r="AR10" s="90" t="s">
        <v>61</v>
      </c>
      <c r="AS10" s="90" t="s">
        <v>69</v>
      </c>
      <c r="AT10" s="90" t="s">
        <v>47</v>
      </c>
      <c r="AU10" s="89"/>
      <c r="AV10" s="90" t="s">
        <v>61</v>
      </c>
      <c r="AW10" s="90" t="s">
        <v>69</v>
      </c>
      <c r="AX10" s="90" t="s">
        <v>47</v>
      </c>
      <c r="AY10" s="90" t="s">
        <v>61</v>
      </c>
      <c r="AZ10" s="90" t="s">
        <v>69</v>
      </c>
      <c r="BA10" s="90" t="s">
        <v>47</v>
      </c>
      <c r="BB10" s="89"/>
      <c r="BC10" s="90" t="s">
        <v>61</v>
      </c>
      <c r="BD10" s="90" t="s">
        <v>69</v>
      </c>
      <c r="BE10" s="90" t="s">
        <v>47</v>
      </c>
      <c r="BF10" s="90" t="s">
        <v>61</v>
      </c>
      <c r="BG10" s="90" t="s">
        <v>69</v>
      </c>
      <c r="BH10" s="90" t="s">
        <v>47</v>
      </c>
      <c r="BI10" s="89"/>
      <c r="BJ10" s="90" t="s">
        <v>61</v>
      </c>
      <c r="BK10" s="90" t="s">
        <v>69</v>
      </c>
      <c r="BL10" s="90" t="s">
        <v>47</v>
      </c>
      <c r="BM10" s="90" t="s">
        <v>61</v>
      </c>
      <c r="BN10" s="90" t="s">
        <v>69</v>
      </c>
      <c r="BO10" s="90" t="s">
        <v>47</v>
      </c>
      <c r="BP10" s="89"/>
      <c r="BQ10" s="90" t="s">
        <v>61</v>
      </c>
      <c r="BR10" s="90" t="s">
        <v>69</v>
      </c>
      <c r="BS10" s="90" t="s">
        <v>47</v>
      </c>
      <c r="BT10" s="90" t="s">
        <v>61</v>
      </c>
      <c r="BU10" s="90" t="s">
        <v>69</v>
      </c>
      <c r="BV10" s="90" t="s">
        <v>47</v>
      </c>
      <c r="BW10" s="89"/>
      <c r="BX10" s="90" t="s">
        <v>61</v>
      </c>
      <c r="BY10" s="90" t="s">
        <v>69</v>
      </c>
      <c r="BZ10" s="90" t="s">
        <v>47</v>
      </c>
      <c r="CA10" s="90" t="s">
        <v>61</v>
      </c>
      <c r="CB10" s="90" t="s">
        <v>69</v>
      </c>
      <c r="CC10" s="90" t="s">
        <v>47</v>
      </c>
      <c r="CD10" s="89"/>
      <c r="CE10" s="90" t="s">
        <v>61</v>
      </c>
      <c r="CF10" s="90" t="s">
        <v>69</v>
      </c>
      <c r="CG10" s="90" t="s">
        <v>47</v>
      </c>
      <c r="CH10" s="90" t="s">
        <v>61</v>
      </c>
      <c r="CI10" s="90" t="s">
        <v>69</v>
      </c>
      <c r="CJ10" s="90" t="s">
        <v>47</v>
      </c>
      <c r="CK10" s="89"/>
      <c r="CL10" s="90" t="s">
        <v>61</v>
      </c>
      <c r="CM10" s="90" t="s">
        <v>69</v>
      </c>
      <c r="CN10" s="90" t="s">
        <v>47</v>
      </c>
      <c r="CO10" s="90" t="s">
        <v>61</v>
      </c>
      <c r="CP10" s="90" t="s">
        <v>69</v>
      </c>
      <c r="CQ10" s="90" t="s">
        <v>47</v>
      </c>
      <c r="CR10" s="89"/>
      <c r="CS10" s="90" t="s">
        <v>61</v>
      </c>
      <c r="CT10" s="90" t="s">
        <v>69</v>
      </c>
      <c r="CU10" s="90" t="s">
        <v>47</v>
      </c>
    </row>
    <row r="11" spans="1:118">
      <c r="A11" s="26" t="s">
        <v>0</v>
      </c>
      <c r="B11" s="27">
        <v>34742</v>
      </c>
      <c r="C11" s="27">
        <v>195931</v>
      </c>
      <c r="D11" s="27">
        <v>230673</v>
      </c>
      <c r="E11" s="27">
        <v>331646</v>
      </c>
      <c r="F11" s="28">
        <v>10.475627627048118</v>
      </c>
      <c r="G11" s="28">
        <v>59.078354631142844</v>
      </c>
      <c r="H11" s="28">
        <v>69.553982258190956</v>
      </c>
      <c r="I11" s="27">
        <v>37808</v>
      </c>
      <c r="J11" s="27">
        <v>217983</v>
      </c>
      <c r="K11" s="27">
        <v>255791</v>
      </c>
      <c r="L11" s="27">
        <v>315412</v>
      </c>
      <c r="M11" s="28">
        <v>11.986861628600053</v>
      </c>
      <c r="N11" s="28">
        <v>69.110560156240098</v>
      </c>
      <c r="O11" s="28">
        <v>81.097421784840151</v>
      </c>
      <c r="P11" s="27">
        <v>35133</v>
      </c>
      <c r="Q11" s="27">
        <v>209423</v>
      </c>
      <c r="R11" s="27">
        <v>244556</v>
      </c>
      <c r="S11" s="27">
        <v>303043.00008000009</v>
      </c>
      <c r="T11" s="28">
        <v>11.593404233301962</v>
      </c>
      <c r="U11" s="28">
        <v>69.10669441125998</v>
      </c>
      <c r="V11" s="28">
        <v>80.700098644561947</v>
      </c>
      <c r="W11" s="27">
        <v>33564</v>
      </c>
      <c r="X11" s="27">
        <v>206117</v>
      </c>
      <c r="Y11" s="27">
        <v>239681</v>
      </c>
      <c r="Z11" s="27">
        <v>294209.99994000007</v>
      </c>
      <c r="AA11" s="28">
        <v>11.408177834487237</v>
      </c>
      <c r="AB11" s="28">
        <v>70.057781870784339</v>
      </c>
      <c r="AC11" s="28">
        <v>81.465959705271587</v>
      </c>
      <c r="AD11" s="27">
        <v>30816</v>
      </c>
      <c r="AE11" s="27">
        <v>202980</v>
      </c>
      <c r="AF11" s="27">
        <v>233796</v>
      </c>
      <c r="AG11" s="27">
        <v>344072</v>
      </c>
      <c r="AH11" s="28">
        <v>8.9562649677974377</v>
      </c>
      <c r="AI11" s="28">
        <v>58.993466483759214</v>
      </c>
      <c r="AJ11" s="28">
        <v>67.949731451556644</v>
      </c>
      <c r="AK11" s="27">
        <v>31984</v>
      </c>
      <c r="AL11" s="27">
        <v>205212</v>
      </c>
      <c r="AM11" s="27">
        <v>237196</v>
      </c>
      <c r="AN11" s="27">
        <v>342107</v>
      </c>
      <c r="AO11" s="28">
        <v>9.3491217659971877</v>
      </c>
      <c r="AP11" s="28">
        <v>59.984741615927177</v>
      </c>
      <c r="AQ11" s="28">
        <v>69.333863381924374</v>
      </c>
      <c r="AR11" s="27">
        <v>32404</v>
      </c>
      <c r="AS11" s="27">
        <v>206159</v>
      </c>
      <c r="AT11" s="27">
        <v>238563</v>
      </c>
      <c r="AU11" s="27">
        <v>341413.01161502639</v>
      </c>
      <c r="AV11" s="28">
        <v>9.491143833890666</v>
      </c>
      <c r="AW11" s="28">
        <v>60.384048933806497</v>
      </c>
      <c r="AX11" s="28">
        <v>69.875192767697158</v>
      </c>
      <c r="AY11" s="27">
        <v>33267</v>
      </c>
      <c r="AZ11" s="27">
        <v>206885</v>
      </c>
      <c r="BA11" s="27">
        <v>240152</v>
      </c>
      <c r="BB11" s="27">
        <v>340306.51347158977</v>
      </c>
      <c r="BC11" s="28">
        <v>9.7755989624269333</v>
      </c>
      <c r="BD11" s="28">
        <v>60.79372324951742</v>
      </c>
      <c r="BE11" s="28">
        <v>70.569322211944353</v>
      </c>
      <c r="BF11" s="27">
        <v>32591</v>
      </c>
      <c r="BG11" s="27">
        <v>210197</v>
      </c>
      <c r="BH11" s="27">
        <v>242788</v>
      </c>
      <c r="BI11" s="27">
        <v>338418.31649516802</v>
      </c>
      <c r="BJ11" s="28">
        <v>9.6303889037475727</v>
      </c>
      <c r="BK11" s="28">
        <v>62.111590819582965</v>
      </c>
      <c r="BL11" s="28">
        <v>71.74197972333053</v>
      </c>
      <c r="BM11" s="27">
        <v>32920</v>
      </c>
      <c r="BN11" s="27">
        <v>211208</v>
      </c>
      <c r="BO11" s="27">
        <v>244128</v>
      </c>
      <c r="BP11" s="27">
        <v>336493.44117052568</v>
      </c>
      <c r="BQ11" s="28">
        <v>9.7832516097444664</v>
      </c>
      <c r="BR11" s="28">
        <v>62.767345260963218</v>
      </c>
      <c r="BS11" s="28">
        <v>72.550596870707679</v>
      </c>
      <c r="BT11" s="27">
        <v>33072</v>
      </c>
      <c r="BU11" s="27">
        <v>216987</v>
      </c>
      <c r="BV11" s="27">
        <v>250059</v>
      </c>
      <c r="BW11" s="27">
        <v>335115.10341501585</v>
      </c>
      <c r="BX11" s="28">
        <v>9.8688479459676035</v>
      </c>
      <c r="BY11" s="28">
        <v>64.749991208625786</v>
      </c>
      <c r="BZ11" s="28">
        <v>74.618839154593402</v>
      </c>
      <c r="CA11" s="27">
        <v>34320</v>
      </c>
      <c r="CB11" s="27">
        <v>213617</v>
      </c>
      <c r="CC11" s="27">
        <v>247937</v>
      </c>
      <c r="CD11" s="27">
        <v>334230.716883421</v>
      </c>
      <c r="CE11" s="28">
        <v>10.268356038613515</v>
      </c>
      <c r="CF11" s="28">
        <v>63.913036477287392</v>
      </c>
      <c r="CG11" s="28">
        <v>74.181392515900896</v>
      </c>
      <c r="CH11" s="27">
        <f>SUM(CH12:CH57)</f>
        <v>33845</v>
      </c>
      <c r="CI11" s="27">
        <f t="shared" ref="CI11:CJ11" si="0">SUM(CI12:CI57)</f>
        <v>209994</v>
      </c>
      <c r="CJ11" s="27">
        <f t="shared" si="0"/>
        <v>243839</v>
      </c>
      <c r="CK11" s="27">
        <f>'2018-2019'!T11</f>
        <v>333166.77670610993</v>
      </c>
      <c r="CL11" s="28">
        <f>CH11*100/CK11</f>
        <v>10.158575934435097</v>
      </c>
      <c r="CM11" s="28">
        <f>CI11*100/CK11</f>
        <v>63.02969403976256</v>
      </c>
      <c r="CN11" s="28">
        <f>CJ11*100/CK11</f>
        <v>73.188269974197652</v>
      </c>
      <c r="CO11" s="27">
        <v>33454</v>
      </c>
      <c r="CP11" s="27">
        <v>208487</v>
      </c>
      <c r="CQ11" s="27">
        <v>241941</v>
      </c>
      <c r="CR11" s="27">
        <v>345023</v>
      </c>
      <c r="CS11" s="28">
        <f>+CO11/CR11*100</f>
        <v>9.6961651831906863</v>
      </c>
      <c r="CT11" s="28">
        <f>+CP11/CR11*100</f>
        <v>60.426986027018494</v>
      </c>
      <c r="CU11" s="28">
        <f>+CQ11/CR11*100</f>
        <v>70.123151210209173</v>
      </c>
      <c r="CV11" s="22"/>
      <c r="CW11" s="22"/>
      <c r="CX11" s="22"/>
      <c r="CY11" s="22"/>
      <c r="CZ11" s="23"/>
      <c r="DA11" s="23"/>
      <c r="DB11" s="23"/>
      <c r="DC11" s="23"/>
      <c r="DD11" s="23"/>
      <c r="DH11" s="22"/>
      <c r="DI11" s="22"/>
      <c r="DJ11" s="100"/>
      <c r="DK11" s="23"/>
      <c r="DL11" s="23"/>
      <c r="DM11" s="23"/>
      <c r="DN11" s="23"/>
    </row>
    <row r="12" spans="1:118">
      <c r="A12" s="29" t="s">
        <v>1</v>
      </c>
      <c r="B12" s="30">
        <v>125</v>
      </c>
      <c r="C12" s="30">
        <v>3503</v>
      </c>
      <c r="D12" s="30">
        <v>3628</v>
      </c>
      <c r="E12" s="30">
        <v>5248.1006008499962</v>
      </c>
      <c r="F12" s="31">
        <v>2.3818140982235492</v>
      </c>
      <c r="G12" s="31">
        <v>66.747958288616744</v>
      </c>
      <c r="H12" s="31">
        <v>69.129772386840287</v>
      </c>
      <c r="I12" s="30">
        <v>45</v>
      </c>
      <c r="J12" s="30">
        <v>3759</v>
      </c>
      <c r="K12" s="30">
        <v>3804</v>
      </c>
      <c r="L12" s="30">
        <v>4803.4691700000003</v>
      </c>
      <c r="M12" s="31">
        <v>0.93682291709181509</v>
      </c>
      <c r="N12" s="31">
        <v>78.255941007736283</v>
      </c>
      <c r="O12" s="31">
        <v>79.1927639248281</v>
      </c>
      <c r="P12" s="30">
        <v>58</v>
      </c>
      <c r="Q12" s="30">
        <v>3614</v>
      </c>
      <c r="R12" s="30">
        <v>3672</v>
      </c>
      <c r="S12" s="30">
        <v>4601.6314700000003</v>
      </c>
      <c r="T12" s="31">
        <v>1.2604225344451583</v>
      </c>
      <c r="U12" s="31">
        <v>78.537362749737966</v>
      </c>
      <c r="V12" s="31">
        <v>79.797785284183135</v>
      </c>
      <c r="W12" s="30">
        <v>104</v>
      </c>
      <c r="X12" s="30">
        <v>3513</v>
      </c>
      <c r="Y12" s="30">
        <v>3617</v>
      </c>
      <c r="Z12" s="30">
        <v>4364.2224499999993</v>
      </c>
      <c r="AA12" s="31">
        <v>2.3830132673461688</v>
      </c>
      <c r="AB12" s="31">
        <v>80.495438540260494</v>
      </c>
      <c r="AC12" s="31">
        <v>82.878451807606652</v>
      </c>
      <c r="AD12" s="30">
        <v>99</v>
      </c>
      <c r="AE12" s="30">
        <v>3403</v>
      </c>
      <c r="AF12" s="30">
        <v>3502</v>
      </c>
      <c r="AG12" s="30">
        <v>5259.0917312677484</v>
      </c>
      <c r="AH12" s="31">
        <v>1.8824543297352834</v>
      </c>
      <c r="AI12" s="31">
        <v>64.706990748375446</v>
      </c>
      <c r="AJ12" s="31">
        <v>66.589445078110728</v>
      </c>
      <c r="AK12" s="30">
        <v>62</v>
      </c>
      <c r="AL12" s="30">
        <v>3530</v>
      </c>
      <c r="AM12" s="30">
        <v>3592</v>
      </c>
      <c r="AN12" s="30">
        <v>5192.1240243693501</v>
      </c>
      <c r="AO12" s="31">
        <v>1.1941163136512458</v>
      </c>
      <c r="AP12" s="31">
        <v>67.98759011594997</v>
      </c>
      <c r="AQ12" s="31">
        <v>69.181706429601221</v>
      </c>
      <c r="AR12" s="30">
        <v>68</v>
      </c>
      <c r="AS12" s="30">
        <v>3564</v>
      </c>
      <c r="AT12" s="30">
        <v>3632</v>
      </c>
      <c r="AU12" s="30">
        <v>5314.1664779156254</v>
      </c>
      <c r="AV12" s="31">
        <v>1.2795986027647299</v>
      </c>
      <c r="AW12" s="31">
        <v>67.06602088608085</v>
      </c>
      <c r="AX12" s="31">
        <v>68.345619488845571</v>
      </c>
      <c r="AY12" s="30">
        <v>54</v>
      </c>
      <c r="AZ12" s="30">
        <v>3649</v>
      </c>
      <c r="BA12" s="30">
        <v>3703</v>
      </c>
      <c r="BB12" s="30">
        <v>5399.8477013700394</v>
      </c>
      <c r="BC12" s="31">
        <v>1.0000282042454498</v>
      </c>
      <c r="BD12" s="31">
        <v>67.575979949845291</v>
      </c>
      <c r="BE12" s="31">
        <v>68.576008154090744</v>
      </c>
      <c r="BF12" s="30">
        <v>51</v>
      </c>
      <c r="BG12" s="30">
        <v>3619</v>
      </c>
      <c r="BH12" s="30">
        <v>3670</v>
      </c>
      <c r="BI12" s="30">
        <v>5362.2733272088899</v>
      </c>
      <c r="BJ12" s="31">
        <v>0.95108915357259394</v>
      </c>
      <c r="BK12" s="31">
        <v>67.490032289788573</v>
      </c>
      <c r="BL12" s="31">
        <v>68.441121443361169</v>
      </c>
      <c r="BM12" s="30">
        <v>72</v>
      </c>
      <c r="BN12" s="30">
        <v>3609</v>
      </c>
      <c r="BO12" s="30">
        <v>3681</v>
      </c>
      <c r="BP12" s="30">
        <v>5176.5551108811305</v>
      </c>
      <c r="BQ12" s="31">
        <v>1.3908863801846876</v>
      </c>
      <c r="BR12" s="31">
        <v>69.718179806757462</v>
      </c>
      <c r="BS12" s="31">
        <v>71.109066186942158</v>
      </c>
      <c r="BT12" s="30">
        <v>80</v>
      </c>
      <c r="BU12" s="30">
        <v>3753</v>
      </c>
      <c r="BV12" s="30">
        <v>3833</v>
      </c>
      <c r="BW12" s="30">
        <v>5046.8950487656602</v>
      </c>
      <c r="BX12" s="31">
        <v>1.5851330219273319</v>
      </c>
      <c r="BY12" s="31">
        <v>74.362552891165961</v>
      </c>
      <c r="BZ12" s="31">
        <v>75.947685913093295</v>
      </c>
      <c r="CA12" s="30">
        <v>82</v>
      </c>
      <c r="CB12" s="30">
        <v>3654</v>
      </c>
      <c r="CC12" s="30">
        <v>3736</v>
      </c>
      <c r="CD12" s="30">
        <v>5011.8599122425103</v>
      </c>
      <c r="CE12" s="31">
        <v>1.6361191540828575</v>
      </c>
      <c r="CF12" s="31">
        <v>72.907065719740999</v>
      </c>
      <c r="CG12" s="31">
        <v>74.543184873823847</v>
      </c>
      <c r="CH12" s="30">
        <v>110</v>
      </c>
      <c r="CI12" s="30">
        <v>3433</v>
      </c>
      <c r="CJ12" s="30">
        <v>3543</v>
      </c>
      <c r="CK12" s="30">
        <f>'2018-2019'!T12</f>
        <v>4973.5168500999998</v>
      </c>
      <c r="CL12" s="31">
        <f t="shared" ref="CL12:CL57" si="1">CH12*100/CK12</f>
        <v>2.2117146340378495</v>
      </c>
      <c r="CM12" s="31">
        <f t="shared" ref="CM12:CM57" si="2">CI12*100/CK12</f>
        <v>69.025603078653987</v>
      </c>
      <c r="CN12" s="31">
        <f t="shared" ref="CN12:CN57" si="3">CJ12*100/CK12</f>
        <v>71.237317712691834</v>
      </c>
      <c r="CO12" s="30">
        <v>86</v>
      </c>
      <c r="CP12" s="30">
        <v>3262</v>
      </c>
      <c r="CQ12" s="30">
        <v>3348</v>
      </c>
      <c r="CR12" s="30">
        <v>5602.4516747670568</v>
      </c>
      <c r="CS12" s="31">
        <f t="shared" ref="CS12:CS57" si="4">+CO12/CR12*100</f>
        <v>1.5350422456535653</v>
      </c>
      <c r="CT12" s="31">
        <f t="shared" ref="CT12:CT57" si="5">+CP12/CR12*100</f>
        <v>58.224509364208487</v>
      </c>
      <c r="CU12" s="31">
        <f t="shared" ref="CU12:CU57" si="6">+CQ12/CR12*100</f>
        <v>59.759551609862051</v>
      </c>
      <c r="CV12" s="22"/>
      <c r="CW12" s="22"/>
      <c r="CX12" s="22"/>
      <c r="CY12" s="22"/>
      <c r="CZ12" s="23"/>
      <c r="DA12" s="23"/>
      <c r="DB12" s="23"/>
      <c r="DC12" s="23"/>
      <c r="DD12" s="23"/>
      <c r="DH12" s="22"/>
      <c r="DI12" s="22"/>
      <c r="DJ12" s="100"/>
      <c r="DK12" s="23"/>
      <c r="DL12" s="23"/>
      <c r="DM12" s="23"/>
      <c r="DN12" s="23"/>
    </row>
    <row r="13" spans="1:118">
      <c r="A13" s="29" t="s">
        <v>2</v>
      </c>
      <c r="B13" s="30">
        <v>264</v>
      </c>
      <c r="C13" s="30">
        <v>4213</v>
      </c>
      <c r="D13" s="30">
        <v>4477</v>
      </c>
      <c r="E13" s="30">
        <v>6431.2763245668211</v>
      </c>
      <c r="F13" s="31">
        <v>4.1049394657720875</v>
      </c>
      <c r="G13" s="31">
        <v>65.507992307946225</v>
      </c>
      <c r="H13" s="31">
        <v>69.612931773718316</v>
      </c>
      <c r="I13" s="30">
        <v>299</v>
      </c>
      <c r="J13" s="30">
        <v>4531</v>
      </c>
      <c r="K13" s="30">
        <v>4830</v>
      </c>
      <c r="L13" s="30">
        <v>5558.3293599999997</v>
      </c>
      <c r="M13" s="31">
        <v>5.3793141901904136</v>
      </c>
      <c r="N13" s="31">
        <v>81.517299651347045</v>
      </c>
      <c r="O13" s="31">
        <v>86.896613841537459</v>
      </c>
      <c r="P13" s="30">
        <v>242</v>
      </c>
      <c r="Q13" s="30">
        <v>4048</v>
      </c>
      <c r="R13" s="30">
        <v>4290</v>
      </c>
      <c r="S13" s="30">
        <v>5203.08943</v>
      </c>
      <c r="T13" s="31">
        <v>4.6510828471383778</v>
      </c>
      <c r="U13" s="31">
        <v>77.799931261223776</v>
      </c>
      <c r="V13" s="31">
        <v>82.451014108362159</v>
      </c>
      <c r="W13" s="30">
        <v>220</v>
      </c>
      <c r="X13" s="30">
        <v>4064</v>
      </c>
      <c r="Y13" s="30">
        <v>4284</v>
      </c>
      <c r="Z13" s="30">
        <v>5094.4941099999996</v>
      </c>
      <c r="AA13" s="31">
        <v>4.3183875621361745</v>
      </c>
      <c r="AB13" s="31">
        <v>79.772395693279151</v>
      </c>
      <c r="AC13" s="31">
        <v>84.090783255415332</v>
      </c>
      <c r="AD13" s="30">
        <v>231</v>
      </c>
      <c r="AE13" s="30">
        <v>3898</v>
      </c>
      <c r="AF13" s="30">
        <v>4129</v>
      </c>
      <c r="AG13" s="30">
        <v>6059.1372288451112</v>
      </c>
      <c r="AH13" s="31">
        <v>3.8124239685528507</v>
      </c>
      <c r="AI13" s="31">
        <v>64.332591469346369</v>
      </c>
      <c r="AJ13" s="31">
        <v>68.145015437899218</v>
      </c>
      <c r="AK13" s="30">
        <v>237</v>
      </c>
      <c r="AL13" s="30">
        <v>3904</v>
      </c>
      <c r="AM13" s="30">
        <v>4141</v>
      </c>
      <c r="AN13" s="30">
        <v>5991.6351771362743</v>
      </c>
      <c r="AO13" s="31">
        <v>3.9555145297293466</v>
      </c>
      <c r="AP13" s="31">
        <v>65.157505164824343</v>
      </c>
      <c r="AQ13" s="31">
        <v>69.113019694553685</v>
      </c>
      <c r="AR13" s="30">
        <v>273</v>
      </c>
      <c r="AS13" s="30">
        <v>3817</v>
      </c>
      <c r="AT13" s="30">
        <v>4090</v>
      </c>
      <c r="AU13" s="30">
        <v>5966.6520554157587</v>
      </c>
      <c r="AV13" s="31">
        <v>4.575430198786365</v>
      </c>
      <c r="AW13" s="31">
        <v>63.972223695119254</v>
      </c>
      <c r="AX13" s="31">
        <v>68.547653893905618</v>
      </c>
      <c r="AY13" s="30">
        <v>253</v>
      </c>
      <c r="AZ13" s="30">
        <v>3837</v>
      </c>
      <c r="BA13" s="30">
        <v>4090</v>
      </c>
      <c r="BB13" s="30">
        <v>5911.1816628344404</v>
      </c>
      <c r="BC13" s="31">
        <v>4.2800241039908302</v>
      </c>
      <c r="BD13" s="31">
        <v>64.91087939530756</v>
      </c>
      <c r="BE13" s="31">
        <v>69.1909034992984</v>
      </c>
      <c r="BF13" s="30">
        <v>243</v>
      </c>
      <c r="BG13" s="30">
        <v>3921</v>
      </c>
      <c r="BH13" s="30">
        <v>4164</v>
      </c>
      <c r="BI13" s="30">
        <v>5962.7721128644598</v>
      </c>
      <c r="BJ13" s="31">
        <v>4.0752857127599516</v>
      </c>
      <c r="BK13" s="31">
        <v>65.758005266385879</v>
      </c>
      <c r="BL13" s="31">
        <v>69.833290979145829</v>
      </c>
      <c r="BM13" s="30">
        <v>269</v>
      </c>
      <c r="BN13" s="30">
        <v>3861</v>
      </c>
      <c r="BO13" s="30">
        <v>4130</v>
      </c>
      <c r="BP13" s="30">
        <v>6002.9036490045401</v>
      </c>
      <c r="BQ13" s="31">
        <v>4.4811647117575877</v>
      </c>
      <c r="BR13" s="31">
        <v>64.318873427866336</v>
      </c>
      <c r="BS13" s="31">
        <v>68.800038139623922</v>
      </c>
      <c r="BT13" s="30">
        <v>287</v>
      </c>
      <c r="BU13" s="30">
        <v>3955</v>
      </c>
      <c r="BV13" s="30">
        <v>4242</v>
      </c>
      <c r="BW13" s="30">
        <v>6077.7339433855905</v>
      </c>
      <c r="BX13" s="31">
        <v>4.7221547154485535</v>
      </c>
      <c r="BY13" s="31">
        <v>65.07359546898617</v>
      </c>
      <c r="BZ13" s="31">
        <v>69.795750184434723</v>
      </c>
      <c r="CA13" s="30">
        <v>308</v>
      </c>
      <c r="CB13" s="30">
        <v>3764</v>
      </c>
      <c r="CC13" s="30">
        <v>4072</v>
      </c>
      <c r="CD13" s="30">
        <v>5996.9864327656705</v>
      </c>
      <c r="CE13" s="31">
        <v>5.1359129031405457</v>
      </c>
      <c r="CF13" s="31">
        <v>62.76485768643186</v>
      </c>
      <c r="CG13" s="31">
        <v>67.900770589572417</v>
      </c>
      <c r="CH13" s="30">
        <v>267</v>
      </c>
      <c r="CI13" s="30">
        <v>3765</v>
      </c>
      <c r="CJ13" s="30">
        <v>4032</v>
      </c>
      <c r="CK13" s="30">
        <f>'2018-2019'!T13</f>
        <v>5927.0821109999997</v>
      </c>
      <c r="CL13" s="31">
        <f t="shared" si="1"/>
        <v>4.5047460959664782</v>
      </c>
      <c r="CM13" s="31">
        <f t="shared" si="2"/>
        <v>63.52198146559472</v>
      </c>
      <c r="CN13" s="31">
        <f t="shared" si="3"/>
        <v>68.026727561561202</v>
      </c>
      <c r="CO13" s="30">
        <v>274</v>
      </c>
      <c r="CP13" s="30">
        <v>3629</v>
      </c>
      <c r="CQ13" s="30">
        <v>3903</v>
      </c>
      <c r="CR13" s="30">
        <v>5550.2726397780461</v>
      </c>
      <c r="CS13" s="31">
        <f t="shared" si="4"/>
        <v>4.9366944253563219</v>
      </c>
      <c r="CT13" s="31">
        <f t="shared" si="5"/>
        <v>65.384175436562387</v>
      </c>
      <c r="CU13" s="31">
        <f t="shared" si="6"/>
        <v>70.320869861918709</v>
      </c>
      <c r="CV13" s="22"/>
      <c r="CW13" s="22"/>
      <c r="CX13" s="22"/>
      <c r="CY13" s="22"/>
      <c r="CZ13" s="23"/>
      <c r="DA13" s="23"/>
      <c r="DB13" s="23"/>
      <c r="DC13" s="23"/>
      <c r="DD13" s="23"/>
      <c r="DH13" s="22"/>
      <c r="DI13" s="22"/>
      <c r="DJ13" s="100"/>
      <c r="DK13" s="23"/>
      <c r="DL13" s="23"/>
      <c r="DM13" s="23"/>
      <c r="DN13" s="23"/>
    </row>
    <row r="14" spans="1:118">
      <c r="A14" s="29" t="s">
        <v>3</v>
      </c>
      <c r="B14" s="30">
        <v>820</v>
      </c>
      <c r="C14" s="30">
        <v>7293</v>
      </c>
      <c r="D14" s="30">
        <v>8113</v>
      </c>
      <c r="E14" s="30">
        <v>10988.481521242371</v>
      </c>
      <c r="F14" s="31">
        <v>7.4623595481761322</v>
      </c>
      <c r="G14" s="31">
        <v>66.369497786400657</v>
      </c>
      <c r="H14" s="31">
        <v>73.831857334576782</v>
      </c>
      <c r="I14" s="30">
        <v>865</v>
      </c>
      <c r="J14" s="30">
        <v>7586</v>
      </c>
      <c r="K14" s="30">
        <v>8451</v>
      </c>
      <c r="L14" s="30">
        <v>9622.2118599999994</v>
      </c>
      <c r="M14" s="31">
        <v>8.9896170712666059</v>
      </c>
      <c r="N14" s="31">
        <v>78.83842208396355</v>
      </c>
      <c r="O14" s="31">
        <v>87.828039155230158</v>
      </c>
      <c r="P14" s="30">
        <v>822</v>
      </c>
      <c r="Q14" s="30">
        <v>7321</v>
      </c>
      <c r="R14" s="30">
        <v>8143</v>
      </c>
      <c r="S14" s="30">
        <v>9236.5703099999992</v>
      </c>
      <c r="T14" s="31">
        <v>8.8994071653420903</v>
      </c>
      <c r="U14" s="31">
        <v>79.261021724415372</v>
      </c>
      <c r="V14" s="31">
        <v>88.160428889757469</v>
      </c>
      <c r="W14" s="30">
        <v>896</v>
      </c>
      <c r="X14" s="30">
        <v>7362</v>
      </c>
      <c r="Y14" s="30">
        <v>8258</v>
      </c>
      <c r="Z14" s="30">
        <v>8722.2950600000004</v>
      </c>
      <c r="AA14" s="31">
        <v>10.272525680872803</v>
      </c>
      <c r="AB14" s="31">
        <v>84.40439069484998</v>
      </c>
      <c r="AC14" s="31">
        <v>94.676916375722783</v>
      </c>
      <c r="AD14" s="30">
        <v>830</v>
      </c>
      <c r="AE14" s="30">
        <v>7209</v>
      </c>
      <c r="AF14" s="30">
        <v>8039</v>
      </c>
      <c r="AG14" s="30">
        <v>10734.730895529661</v>
      </c>
      <c r="AH14" s="31">
        <v>7.7319125004395097</v>
      </c>
      <c r="AI14" s="31">
        <v>67.155852067070398</v>
      </c>
      <c r="AJ14" s="31">
        <v>74.887764567509905</v>
      </c>
      <c r="AK14" s="30">
        <v>888</v>
      </c>
      <c r="AL14" s="30">
        <v>7180</v>
      </c>
      <c r="AM14" s="30">
        <v>8068</v>
      </c>
      <c r="AN14" s="30">
        <v>10752.032561093962</v>
      </c>
      <c r="AO14" s="31">
        <v>8.2589035603669227</v>
      </c>
      <c r="AP14" s="31">
        <v>66.778071580444262</v>
      </c>
      <c r="AQ14" s="31">
        <v>75.03697514081118</v>
      </c>
      <c r="AR14" s="30">
        <v>840</v>
      </c>
      <c r="AS14" s="30">
        <v>7051</v>
      </c>
      <c r="AT14" s="30">
        <v>7891</v>
      </c>
      <c r="AU14" s="30">
        <v>10895.75356364899</v>
      </c>
      <c r="AV14" s="31">
        <v>7.7094254664721307</v>
      </c>
      <c r="AW14" s="31">
        <v>64.713284481065472</v>
      </c>
      <c r="AX14" s="31">
        <v>72.422709947537598</v>
      </c>
      <c r="AY14" s="30">
        <v>789</v>
      </c>
      <c r="AZ14" s="30">
        <v>6809</v>
      </c>
      <c r="BA14" s="30">
        <v>7598</v>
      </c>
      <c r="BB14" s="30">
        <v>10685.25927524014</v>
      </c>
      <c r="BC14" s="31">
        <v>7.3840042592908262</v>
      </c>
      <c r="BD14" s="31">
        <v>63.723301649570644</v>
      </c>
      <c r="BE14" s="31">
        <v>71.107305908861463</v>
      </c>
      <c r="BF14" s="30">
        <v>742</v>
      </c>
      <c r="BG14" s="30">
        <v>6814</v>
      </c>
      <c r="BH14" s="30">
        <v>7556</v>
      </c>
      <c r="BI14" s="30">
        <v>10382.550443791481</v>
      </c>
      <c r="BJ14" s="31">
        <v>7.1466062603500129</v>
      </c>
      <c r="BK14" s="31">
        <v>65.629346439386779</v>
      </c>
      <c r="BL14" s="31">
        <v>72.775952699736791</v>
      </c>
      <c r="BM14" s="30">
        <v>838</v>
      </c>
      <c r="BN14" s="30">
        <v>7173</v>
      </c>
      <c r="BO14" s="30">
        <v>8011</v>
      </c>
      <c r="BP14" s="30">
        <v>10143.81066260891</v>
      </c>
      <c r="BQ14" s="31">
        <v>8.2611952043717736</v>
      </c>
      <c r="BR14" s="31">
        <v>70.713070645535481</v>
      </c>
      <c r="BS14" s="31">
        <v>78.974265849907255</v>
      </c>
      <c r="BT14" s="30">
        <v>861</v>
      </c>
      <c r="BU14" s="30">
        <v>6760</v>
      </c>
      <c r="BV14" s="30">
        <v>7621</v>
      </c>
      <c r="BW14" s="30">
        <v>10053.439356226339</v>
      </c>
      <c r="BX14" s="31">
        <v>8.5642332886482464</v>
      </c>
      <c r="BY14" s="31">
        <v>67.240670187296331</v>
      </c>
      <c r="BZ14" s="31">
        <v>75.80490347594457</v>
      </c>
      <c r="CA14" s="30">
        <v>880</v>
      </c>
      <c r="CB14" s="30">
        <v>6440</v>
      </c>
      <c r="CC14" s="30">
        <v>7320</v>
      </c>
      <c r="CD14" s="30">
        <v>10096.150078346151</v>
      </c>
      <c r="CE14" s="31">
        <v>8.7161937290075695</v>
      </c>
      <c r="CF14" s="31">
        <v>63.786690471373575</v>
      </c>
      <c r="CG14" s="31">
        <v>72.502884200381146</v>
      </c>
      <c r="CH14" s="30">
        <v>885</v>
      </c>
      <c r="CI14" s="30">
        <v>6596</v>
      </c>
      <c r="CJ14" s="30">
        <v>7481</v>
      </c>
      <c r="CK14" s="30">
        <f>'2018-2019'!T14</f>
        <v>10111.221932</v>
      </c>
      <c r="CL14" s="31">
        <f t="shared" si="1"/>
        <v>8.7526513209956516</v>
      </c>
      <c r="CM14" s="31">
        <f t="shared" si="2"/>
        <v>65.234449845522391</v>
      </c>
      <c r="CN14" s="31">
        <f t="shared" si="3"/>
        <v>73.987101166518045</v>
      </c>
      <c r="CO14" s="30">
        <v>1002</v>
      </c>
      <c r="CP14" s="30">
        <v>7079</v>
      </c>
      <c r="CQ14" s="30">
        <v>8081</v>
      </c>
      <c r="CR14" s="30">
        <v>10919.4971456026</v>
      </c>
      <c r="CS14" s="31">
        <f t="shared" si="4"/>
        <v>9.1762467322363506</v>
      </c>
      <c r="CT14" s="31">
        <f t="shared" si="5"/>
        <v>64.828992632236648</v>
      </c>
      <c r="CU14" s="31">
        <f t="shared" si="6"/>
        <v>74.005239364472999</v>
      </c>
      <c r="CV14" s="22"/>
      <c r="CW14" s="22"/>
      <c r="CX14" s="22"/>
      <c r="CY14" s="22"/>
      <c r="CZ14" s="23"/>
      <c r="DA14" s="23"/>
      <c r="DB14" s="23"/>
      <c r="DC14" s="23"/>
      <c r="DD14" s="23"/>
      <c r="DH14" s="22"/>
      <c r="DI14" s="22"/>
      <c r="DJ14" s="100"/>
      <c r="DK14" s="23"/>
      <c r="DL14" s="23"/>
      <c r="DM14" s="23"/>
      <c r="DN14" s="23"/>
    </row>
    <row r="15" spans="1:118">
      <c r="A15" s="29" t="s">
        <v>4</v>
      </c>
      <c r="B15" s="30">
        <v>144</v>
      </c>
      <c r="C15" s="30">
        <v>2966</v>
      </c>
      <c r="D15" s="30">
        <v>3110</v>
      </c>
      <c r="E15" s="30">
        <v>3899.0219160364932</v>
      </c>
      <c r="F15" s="31">
        <v>3.6932339212491931</v>
      </c>
      <c r="G15" s="31">
        <v>76.070359794618795</v>
      </c>
      <c r="H15" s="31">
        <v>79.763593715867998</v>
      </c>
      <c r="I15" s="30">
        <v>160</v>
      </c>
      <c r="J15" s="30">
        <v>3238</v>
      </c>
      <c r="K15" s="30">
        <v>3398</v>
      </c>
      <c r="L15" s="30">
        <v>3792.3162200000006</v>
      </c>
      <c r="M15" s="31">
        <v>4.2190574498030644</v>
      </c>
      <c r="N15" s="31">
        <v>85.383175140389525</v>
      </c>
      <c r="O15" s="31">
        <v>89.602232590192585</v>
      </c>
      <c r="P15" s="30">
        <v>178</v>
      </c>
      <c r="Q15" s="30">
        <v>2999</v>
      </c>
      <c r="R15" s="30">
        <v>3177</v>
      </c>
      <c r="S15" s="30">
        <v>3512.3050200000002</v>
      </c>
      <c r="T15" s="31">
        <v>5.0678969789474602</v>
      </c>
      <c r="U15" s="31">
        <v>85.38552269586198</v>
      </c>
      <c r="V15" s="31">
        <v>90.453419674809439</v>
      </c>
      <c r="W15" s="30">
        <v>163</v>
      </c>
      <c r="X15" s="30">
        <v>2938</v>
      </c>
      <c r="Y15" s="30">
        <v>3101</v>
      </c>
      <c r="Z15" s="30">
        <v>3344.9411399999999</v>
      </c>
      <c r="AA15" s="31">
        <v>4.8730304414265415</v>
      </c>
      <c r="AB15" s="31">
        <v>87.834131514792517</v>
      </c>
      <c r="AC15" s="31">
        <v>92.707161956219053</v>
      </c>
      <c r="AD15" s="30">
        <v>153</v>
      </c>
      <c r="AE15" s="30">
        <v>2836</v>
      </c>
      <c r="AF15" s="30">
        <v>2989</v>
      </c>
      <c r="AG15" s="30">
        <v>4202.3939471445647</v>
      </c>
      <c r="AH15" s="31">
        <v>3.6407819429675357</v>
      </c>
      <c r="AI15" s="31">
        <v>67.485343727162956</v>
      </c>
      <c r="AJ15" s="31">
        <v>71.126125670130492</v>
      </c>
      <c r="AK15" s="30">
        <v>192</v>
      </c>
      <c r="AL15" s="30">
        <v>2968</v>
      </c>
      <c r="AM15" s="30">
        <v>3160</v>
      </c>
      <c r="AN15" s="30">
        <v>4262.5646403065466</v>
      </c>
      <c r="AO15" s="31">
        <v>4.5043305193418046</v>
      </c>
      <c r="AP15" s="31">
        <v>69.629442611492067</v>
      </c>
      <c r="AQ15" s="31">
        <v>74.133773130833873</v>
      </c>
      <c r="AR15" s="30">
        <v>231</v>
      </c>
      <c r="AS15" s="30">
        <v>2840</v>
      </c>
      <c r="AT15" s="30">
        <v>3071</v>
      </c>
      <c r="AU15" s="30">
        <v>4194.3259586993636</v>
      </c>
      <c r="AV15" s="31">
        <v>5.5074403438027444</v>
      </c>
      <c r="AW15" s="31">
        <v>67.710521975756691</v>
      </c>
      <c r="AX15" s="31">
        <v>73.217962319559433</v>
      </c>
      <c r="AY15" s="30">
        <v>224</v>
      </c>
      <c r="AZ15" s="30">
        <v>2797</v>
      </c>
      <c r="BA15" s="30">
        <v>3021</v>
      </c>
      <c r="BB15" s="30">
        <v>4151.4693119744497</v>
      </c>
      <c r="BC15" s="31">
        <v>5.3956800151189128</v>
      </c>
      <c r="BD15" s="31">
        <v>67.373736617355348</v>
      </c>
      <c r="BE15" s="31">
        <v>72.769416632474261</v>
      </c>
      <c r="BF15" s="30">
        <v>216</v>
      </c>
      <c r="BG15" s="30">
        <v>2833</v>
      </c>
      <c r="BH15" s="30">
        <v>3049</v>
      </c>
      <c r="BI15" s="30">
        <v>4032.4433741479602</v>
      </c>
      <c r="BJ15" s="31">
        <v>5.3565538299875062</v>
      </c>
      <c r="BK15" s="31">
        <v>70.255171297937991</v>
      </c>
      <c r="BL15" s="31">
        <v>75.611725127925496</v>
      </c>
      <c r="BM15" s="30">
        <v>216</v>
      </c>
      <c r="BN15" s="30">
        <v>2855</v>
      </c>
      <c r="BO15" s="30">
        <v>3071</v>
      </c>
      <c r="BP15" s="30">
        <v>4049.42412793518</v>
      </c>
      <c r="BQ15" s="31">
        <v>5.3340917912231482</v>
      </c>
      <c r="BR15" s="31">
        <v>70.503852147880039</v>
      </c>
      <c r="BS15" s="31">
        <v>75.837943939103184</v>
      </c>
      <c r="BT15" s="30">
        <v>199</v>
      </c>
      <c r="BU15" s="30">
        <v>2965</v>
      </c>
      <c r="BV15" s="30">
        <v>3164</v>
      </c>
      <c r="BW15" s="30">
        <v>3994.2891198272901</v>
      </c>
      <c r="BX15" s="31">
        <v>4.9821130626769596</v>
      </c>
      <c r="BY15" s="31">
        <v>74.230981059483341</v>
      </c>
      <c r="BZ15" s="31">
        <v>79.213094122160314</v>
      </c>
      <c r="CA15" s="30">
        <v>236</v>
      </c>
      <c r="CB15" s="30">
        <v>2883</v>
      </c>
      <c r="CC15" s="30">
        <v>3119</v>
      </c>
      <c r="CD15" s="30">
        <v>3999.5623377554098</v>
      </c>
      <c r="CE15" s="31">
        <v>5.900645622451913</v>
      </c>
      <c r="CF15" s="31">
        <v>72.082886989529101</v>
      </c>
      <c r="CG15" s="31">
        <v>77.983532611981005</v>
      </c>
      <c r="CH15" s="30">
        <v>220</v>
      </c>
      <c r="CI15" s="30">
        <v>2838</v>
      </c>
      <c r="CJ15" s="30">
        <v>3058</v>
      </c>
      <c r="CK15" s="30">
        <f>'2018-2019'!T15</f>
        <v>4003.6694301000002</v>
      </c>
      <c r="CL15" s="31">
        <f t="shared" si="1"/>
        <v>5.4949591578669628</v>
      </c>
      <c r="CM15" s="31">
        <f t="shared" si="2"/>
        <v>70.884973136483822</v>
      </c>
      <c r="CN15" s="31">
        <f t="shared" si="3"/>
        <v>76.37993229435078</v>
      </c>
      <c r="CO15" s="30">
        <v>225</v>
      </c>
      <c r="CP15" s="30">
        <v>2650</v>
      </c>
      <c r="CQ15" s="30">
        <v>2875</v>
      </c>
      <c r="CR15" s="30">
        <v>4281.0960880051261</v>
      </c>
      <c r="CS15" s="31">
        <f t="shared" si="4"/>
        <v>5.2556633949518252</v>
      </c>
      <c r="CT15" s="31">
        <f t="shared" si="5"/>
        <v>61.900035540543719</v>
      </c>
      <c r="CU15" s="31">
        <f t="shared" si="6"/>
        <v>67.15569893549555</v>
      </c>
      <c r="CV15" s="22"/>
      <c r="CW15" s="22"/>
      <c r="CX15" s="22"/>
      <c r="CY15" s="22"/>
      <c r="CZ15" s="23"/>
      <c r="DA15" s="23"/>
      <c r="DB15" s="23"/>
      <c r="DC15" s="23"/>
      <c r="DD15" s="23"/>
      <c r="DH15" s="22"/>
      <c r="DI15" s="22"/>
      <c r="DJ15" s="100"/>
      <c r="DK15" s="23"/>
      <c r="DL15" s="23"/>
      <c r="DM15" s="23"/>
      <c r="DN15" s="23"/>
    </row>
    <row r="16" spans="1:118">
      <c r="A16" s="29" t="s">
        <v>5</v>
      </c>
      <c r="B16" s="30">
        <v>274</v>
      </c>
      <c r="C16" s="30">
        <v>3391</v>
      </c>
      <c r="D16" s="30">
        <v>3665</v>
      </c>
      <c r="E16" s="30">
        <v>5025.7072106124642</v>
      </c>
      <c r="F16" s="31">
        <v>5.4519690168462605</v>
      </c>
      <c r="G16" s="31">
        <v>67.473091007757915</v>
      </c>
      <c r="H16" s="31">
        <v>72.925060024604178</v>
      </c>
      <c r="I16" s="30">
        <v>268</v>
      </c>
      <c r="J16" s="30">
        <v>3723</v>
      </c>
      <c r="K16" s="30">
        <v>3991</v>
      </c>
      <c r="L16" s="30">
        <v>4948.1872000000003</v>
      </c>
      <c r="M16" s="31">
        <v>5.4161249194452461</v>
      </c>
      <c r="N16" s="31">
        <v>75.239675653338253</v>
      </c>
      <c r="O16" s="31">
        <v>80.655800572783505</v>
      </c>
      <c r="P16" s="30">
        <v>274</v>
      </c>
      <c r="Q16" s="30">
        <v>3520</v>
      </c>
      <c r="R16" s="30">
        <v>3794</v>
      </c>
      <c r="S16" s="30">
        <v>4834.2589600000001</v>
      </c>
      <c r="T16" s="31">
        <v>5.6678800673929972</v>
      </c>
      <c r="U16" s="31">
        <v>72.813641741691058</v>
      </c>
      <c r="V16" s="31">
        <v>78.481521809084057</v>
      </c>
      <c r="W16" s="30">
        <v>336</v>
      </c>
      <c r="X16" s="30">
        <v>3548</v>
      </c>
      <c r="Y16" s="30">
        <v>3884</v>
      </c>
      <c r="Z16" s="30">
        <v>4747.9030600000006</v>
      </c>
      <c r="AA16" s="31">
        <v>7.0768083457879181</v>
      </c>
      <c r="AB16" s="31">
        <v>74.727726222784327</v>
      </c>
      <c r="AC16" s="31">
        <v>81.804534568572251</v>
      </c>
      <c r="AD16" s="30">
        <v>314</v>
      </c>
      <c r="AE16" s="30">
        <v>3269</v>
      </c>
      <c r="AF16" s="30">
        <v>3583</v>
      </c>
      <c r="AG16" s="30">
        <v>5829.608131909552</v>
      </c>
      <c r="AH16" s="31">
        <v>5.3862968641280844</v>
      </c>
      <c r="AI16" s="31">
        <v>56.075810346607348</v>
      </c>
      <c r="AJ16" s="31">
        <v>61.462107210735432</v>
      </c>
      <c r="AK16" s="30">
        <v>296</v>
      </c>
      <c r="AL16" s="30">
        <v>3190</v>
      </c>
      <c r="AM16" s="30">
        <v>3486</v>
      </c>
      <c r="AN16" s="30">
        <v>5891.5383475949302</v>
      </c>
      <c r="AO16" s="31">
        <v>5.0241546865401361</v>
      </c>
      <c r="AP16" s="31">
        <v>54.145450844807549</v>
      </c>
      <c r="AQ16" s="31">
        <v>59.169605531347685</v>
      </c>
      <c r="AR16" s="30">
        <v>312</v>
      </c>
      <c r="AS16" s="30">
        <v>3358</v>
      </c>
      <c r="AT16" s="30">
        <v>3670</v>
      </c>
      <c r="AU16" s="30">
        <v>5850.6431582326404</v>
      </c>
      <c r="AV16" s="31">
        <v>5.3327470427071617</v>
      </c>
      <c r="AW16" s="31">
        <v>57.395399260931562</v>
      </c>
      <c r="AX16" s="31">
        <v>62.728146303638724</v>
      </c>
      <c r="AY16" s="30">
        <v>288</v>
      </c>
      <c r="AZ16" s="30">
        <v>3608</v>
      </c>
      <c r="BA16" s="30">
        <v>3896</v>
      </c>
      <c r="BB16" s="30">
        <v>5822.0645274337694</v>
      </c>
      <c r="BC16" s="31">
        <v>4.9466988667496565</v>
      </c>
      <c r="BD16" s="31">
        <v>61.971144136224858</v>
      </c>
      <c r="BE16" s="31">
        <v>66.917843002974521</v>
      </c>
      <c r="BF16" s="30">
        <v>261</v>
      </c>
      <c r="BG16" s="30">
        <v>3664</v>
      </c>
      <c r="BH16" s="30">
        <v>3925</v>
      </c>
      <c r="BI16" s="30">
        <v>5666.3475479418494</v>
      </c>
      <c r="BJ16" s="31">
        <v>4.6061417481319396</v>
      </c>
      <c r="BK16" s="31">
        <v>64.662465000595503</v>
      </c>
      <c r="BL16" s="31">
        <v>69.26860674872745</v>
      </c>
      <c r="BM16" s="30">
        <v>274</v>
      </c>
      <c r="BN16" s="30">
        <v>3756</v>
      </c>
      <c r="BO16" s="30">
        <v>4030</v>
      </c>
      <c r="BP16" s="30">
        <v>5569.9580007852201</v>
      </c>
      <c r="BQ16" s="31">
        <v>4.9192471462329355</v>
      </c>
      <c r="BR16" s="31">
        <v>67.433183508214981</v>
      </c>
      <c r="BS16" s="31">
        <v>72.352430654447915</v>
      </c>
      <c r="BT16" s="30">
        <v>291</v>
      </c>
      <c r="BU16" s="30">
        <v>4012</v>
      </c>
      <c r="BV16" s="30">
        <v>4303</v>
      </c>
      <c r="BW16" s="30">
        <v>5420.2006151214</v>
      </c>
      <c r="BX16" s="31">
        <v>5.3688049698411806</v>
      </c>
      <c r="BY16" s="31">
        <v>74.019400477672917</v>
      </c>
      <c r="BZ16" s="31">
        <v>79.38820544751411</v>
      </c>
      <c r="CA16" s="30">
        <v>299</v>
      </c>
      <c r="CB16" s="30">
        <v>4221</v>
      </c>
      <c r="CC16" s="30">
        <v>4520</v>
      </c>
      <c r="CD16" s="30">
        <v>5395.8577829875303</v>
      </c>
      <c r="CE16" s="31">
        <v>5.5412876325745621</v>
      </c>
      <c r="CF16" s="31">
        <v>78.226672565542572</v>
      </c>
      <c r="CG16" s="31">
        <v>83.767960198117137</v>
      </c>
      <c r="CH16" s="30">
        <v>294</v>
      </c>
      <c r="CI16" s="30">
        <v>4065</v>
      </c>
      <c r="CJ16" s="30">
        <v>4359</v>
      </c>
      <c r="CK16" s="30">
        <f>'2018-2019'!T16</f>
        <v>5394.4803458999995</v>
      </c>
      <c r="CL16" s="31">
        <f t="shared" si="1"/>
        <v>5.4500152220120821</v>
      </c>
      <c r="CM16" s="31">
        <f t="shared" si="2"/>
        <v>75.354802304350727</v>
      </c>
      <c r="CN16" s="31">
        <f t="shared" si="3"/>
        <v>80.804817526362811</v>
      </c>
      <c r="CO16" s="30">
        <v>296</v>
      </c>
      <c r="CP16" s="30">
        <v>4076</v>
      </c>
      <c r="CQ16" s="30">
        <v>4372</v>
      </c>
      <c r="CR16" s="30">
        <v>6122.9575003872196</v>
      </c>
      <c r="CS16" s="31">
        <f t="shared" si="4"/>
        <v>4.8342651403554697</v>
      </c>
      <c r="CT16" s="31">
        <f t="shared" si="5"/>
        <v>66.569137540840856</v>
      </c>
      <c r="CU16" s="31">
        <f t="shared" si="6"/>
        <v>71.40340268119634</v>
      </c>
      <c r="CV16" s="22"/>
      <c r="CW16" s="22"/>
      <c r="CX16" s="22"/>
      <c r="CY16" s="22"/>
      <c r="CZ16" s="23"/>
      <c r="DA16" s="23"/>
      <c r="DB16" s="23"/>
      <c r="DC16" s="23"/>
      <c r="DD16" s="23"/>
      <c r="DH16" s="22"/>
      <c r="DI16" s="22"/>
      <c r="DJ16" s="100"/>
      <c r="DK16" s="23"/>
      <c r="DL16" s="23"/>
      <c r="DM16" s="23"/>
      <c r="DN16" s="23"/>
    </row>
    <row r="17" spans="1:118">
      <c r="A17" s="29" t="s">
        <v>6</v>
      </c>
      <c r="B17" s="30">
        <v>0</v>
      </c>
      <c r="C17" s="30">
        <v>320</v>
      </c>
      <c r="D17" s="30">
        <v>320</v>
      </c>
      <c r="E17" s="30">
        <v>421.84395640150427</v>
      </c>
      <c r="F17" s="31">
        <v>0</v>
      </c>
      <c r="G17" s="31">
        <v>75.857433807924266</v>
      </c>
      <c r="H17" s="31">
        <v>75.857433807924266</v>
      </c>
      <c r="I17" s="30">
        <v>0</v>
      </c>
      <c r="J17" s="30">
        <v>325</v>
      </c>
      <c r="K17" s="30">
        <v>325</v>
      </c>
      <c r="L17" s="30">
        <v>290.39109999999999</v>
      </c>
      <c r="M17" s="31">
        <v>0</v>
      </c>
      <c r="N17" s="31">
        <v>111.91803054570198</v>
      </c>
      <c r="O17" s="31">
        <v>111.91803054570198</v>
      </c>
      <c r="P17" s="30">
        <v>0</v>
      </c>
      <c r="Q17" s="30">
        <v>307</v>
      </c>
      <c r="R17" s="30">
        <v>307</v>
      </c>
      <c r="S17" s="30">
        <v>272.22262999999998</v>
      </c>
      <c r="T17" s="31">
        <v>0</v>
      </c>
      <c r="U17" s="31">
        <v>112.7753412712235</v>
      </c>
      <c r="V17" s="31">
        <v>112.7753412712235</v>
      </c>
      <c r="W17" s="30">
        <v>0</v>
      </c>
      <c r="X17" s="30">
        <v>326</v>
      </c>
      <c r="Y17" s="30">
        <v>326</v>
      </c>
      <c r="Z17" s="30">
        <v>233.81034</v>
      </c>
      <c r="AA17" s="31">
        <v>0</v>
      </c>
      <c r="AB17" s="31">
        <v>139.4292485097109</v>
      </c>
      <c r="AC17" s="31">
        <v>139.4292485097109</v>
      </c>
      <c r="AD17" s="30">
        <v>0</v>
      </c>
      <c r="AE17" s="30">
        <v>308</v>
      </c>
      <c r="AF17" s="30">
        <v>308</v>
      </c>
      <c r="AG17" s="30">
        <v>346.84027554355731</v>
      </c>
      <c r="AH17" s="31">
        <v>0</v>
      </c>
      <c r="AI17" s="31">
        <v>88.801682422063578</v>
      </c>
      <c r="AJ17" s="31">
        <v>88.801682422063578</v>
      </c>
      <c r="AK17" s="30">
        <v>0</v>
      </c>
      <c r="AL17" s="30">
        <v>297</v>
      </c>
      <c r="AM17" s="30">
        <v>297</v>
      </c>
      <c r="AN17" s="30">
        <v>376.62012211776323</v>
      </c>
      <c r="AO17" s="31">
        <v>0</v>
      </c>
      <c r="AP17" s="31">
        <v>78.859302134454921</v>
      </c>
      <c r="AQ17" s="31">
        <v>78.859302134454921</v>
      </c>
      <c r="AR17" s="30">
        <v>0</v>
      </c>
      <c r="AS17" s="30">
        <v>272</v>
      </c>
      <c r="AT17" s="30">
        <v>272</v>
      </c>
      <c r="AU17" s="30">
        <v>362.7358346685574</v>
      </c>
      <c r="AV17" s="31">
        <v>0</v>
      </c>
      <c r="AW17" s="31">
        <v>74.985698683047005</v>
      </c>
      <c r="AX17" s="31">
        <v>74.985698683047005</v>
      </c>
      <c r="AY17" s="30">
        <v>0</v>
      </c>
      <c r="AZ17" s="30">
        <v>219</v>
      </c>
      <c r="BA17" s="30">
        <v>219</v>
      </c>
      <c r="BB17" s="30">
        <v>390.64536552605102</v>
      </c>
      <c r="BC17" s="31">
        <v>0</v>
      </c>
      <c r="BD17" s="31">
        <v>56.061077213879173</v>
      </c>
      <c r="BE17" s="31">
        <v>56.061077213879173</v>
      </c>
      <c r="BF17" s="30">
        <v>0</v>
      </c>
      <c r="BG17" s="30">
        <v>230</v>
      </c>
      <c r="BH17" s="30">
        <v>230</v>
      </c>
      <c r="BI17" s="30">
        <v>357.33245437034901</v>
      </c>
      <c r="BJ17" s="31">
        <v>0</v>
      </c>
      <c r="BK17" s="31">
        <v>64.365829967860066</v>
      </c>
      <c r="BL17" s="31">
        <v>64.365829967860066</v>
      </c>
      <c r="BM17" s="30">
        <v>0</v>
      </c>
      <c r="BN17" s="30">
        <v>192</v>
      </c>
      <c r="BO17" s="30">
        <v>192</v>
      </c>
      <c r="BP17" s="30">
        <v>337.22520425979297</v>
      </c>
      <c r="BQ17" s="31">
        <v>0</v>
      </c>
      <c r="BR17" s="31">
        <v>56.935246112887292</v>
      </c>
      <c r="BS17" s="31">
        <v>56.935246112887292</v>
      </c>
      <c r="BT17" s="30">
        <v>0</v>
      </c>
      <c r="BU17" s="30">
        <v>160</v>
      </c>
      <c r="BV17" s="30">
        <v>160</v>
      </c>
      <c r="BW17" s="30">
        <v>307.54978913591196</v>
      </c>
      <c r="BX17" s="31">
        <v>0</v>
      </c>
      <c r="BY17" s="31">
        <v>52.024096797313369</v>
      </c>
      <c r="BZ17" s="31">
        <v>52.024096797313369</v>
      </c>
      <c r="CA17" s="30"/>
      <c r="CB17" s="30">
        <v>143</v>
      </c>
      <c r="CC17" s="30">
        <v>143</v>
      </c>
      <c r="CD17" s="30">
        <v>305.75890879813602</v>
      </c>
      <c r="CE17" s="31">
        <v>0</v>
      </c>
      <c r="CF17" s="31">
        <v>46.768874392605028</v>
      </c>
      <c r="CG17" s="31">
        <v>46.768874392605028</v>
      </c>
      <c r="CH17" s="30"/>
      <c r="CI17" s="30">
        <v>167</v>
      </c>
      <c r="CJ17" s="30">
        <v>167</v>
      </c>
      <c r="CK17" s="30">
        <f>'2018-2019'!T17</f>
        <v>308.11745068000005</v>
      </c>
      <c r="CL17" s="31">
        <f t="shared" si="1"/>
        <v>0</v>
      </c>
      <c r="CM17" s="31">
        <f t="shared" si="2"/>
        <v>54.200110909472741</v>
      </c>
      <c r="CN17" s="31">
        <f t="shared" si="3"/>
        <v>54.200110909472741</v>
      </c>
      <c r="CO17" s="30"/>
      <c r="CP17" s="30">
        <v>216</v>
      </c>
      <c r="CQ17" s="30">
        <v>216</v>
      </c>
      <c r="CR17" s="30">
        <v>308.61015796378717</v>
      </c>
      <c r="CS17" s="31">
        <f t="shared" si="4"/>
        <v>0</v>
      </c>
      <c r="CT17" s="31">
        <f t="shared" si="5"/>
        <v>69.991215268210908</v>
      </c>
      <c r="CU17" s="31">
        <f t="shared" si="6"/>
        <v>69.991215268210908</v>
      </c>
      <c r="CV17" s="22"/>
      <c r="CW17" s="22"/>
      <c r="CX17" s="22"/>
      <c r="CY17" s="22"/>
      <c r="CZ17" s="23"/>
      <c r="DA17" s="23"/>
      <c r="DB17" s="23"/>
      <c r="DC17" s="23"/>
      <c r="DD17" s="23"/>
      <c r="DH17" s="22"/>
      <c r="DI17" s="22"/>
      <c r="DJ17" s="100"/>
      <c r="DK17" s="23"/>
      <c r="DL17" s="23"/>
      <c r="DM17" s="23"/>
      <c r="DN17" s="23"/>
    </row>
    <row r="18" spans="1:118">
      <c r="A18" s="29" t="s">
        <v>7</v>
      </c>
      <c r="B18" s="30">
        <v>4799</v>
      </c>
      <c r="C18" s="30">
        <v>13275</v>
      </c>
      <c r="D18" s="30">
        <v>18074</v>
      </c>
      <c r="E18" s="30">
        <v>24904.809017926182</v>
      </c>
      <c r="F18" s="31">
        <v>19.269370813266377</v>
      </c>
      <c r="G18" s="31">
        <v>53.302958438447831</v>
      </c>
      <c r="H18" s="31">
        <v>72.572329251714208</v>
      </c>
      <c r="I18" s="30">
        <v>5391</v>
      </c>
      <c r="J18" s="30">
        <v>14522</v>
      </c>
      <c r="K18" s="30">
        <v>19913</v>
      </c>
      <c r="L18" s="30">
        <v>25516.027990000002</v>
      </c>
      <c r="M18" s="31">
        <v>21.127896560204391</v>
      </c>
      <c r="N18" s="31">
        <v>56.913246864642581</v>
      </c>
      <c r="O18" s="31">
        <v>78.041143424846979</v>
      </c>
      <c r="P18" s="30">
        <v>5314</v>
      </c>
      <c r="Q18" s="30">
        <v>14936</v>
      </c>
      <c r="R18" s="30">
        <v>20250</v>
      </c>
      <c r="S18" s="30">
        <v>24464.800790000001</v>
      </c>
      <c r="T18" s="31">
        <v>21.721002535904972</v>
      </c>
      <c r="U18" s="31">
        <v>61.050977394858236</v>
      </c>
      <c r="V18" s="31">
        <v>82.771979930763209</v>
      </c>
      <c r="W18" s="30">
        <v>5056</v>
      </c>
      <c r="X18" s="30">
        <v>14258</v>
      </c>
      <c r="Y18" s="30">
        <v>19314</v>
      </c>
      <c r="Z18" s="30">
        <v>24441.852559999999</v>
      </c>
      <c r="AA18" s="31">
        <v>20.685829716010691</v>
      </c>
      <c r="AB18" s="31">
        <v>58.33436710658237</v>
      </c>
      <c r="AC18" s="31">
        <v>79.020196822593064</v>
      </c>
      <c r="AD18" s="30">
        <v>4849</v>
      </c>
      <c r="AE18" s="30">
        <v>14259</v>
      </c>
      <c r="AF18" s="30">
        <v>19108</v>
      </c>
      <c r="AG18" s="30">
        <v>28132.195831860379</v>
      </c>
      <c r="AH18" s="31">
        <v>17.236478904744409</v>
      </c>
      <c r="AI18" s="31">
        <v>50.685698639461854</v>
      </c>
      <c r="AJ18" s="31">
        <v>67.922177544206264</v>
      </c>
      <c r="AK18" s="30">
        <v>4786</v>
      </c>
      <c r="AL18" s="30">
        <v>14422</v>
      </c>
      <c r="AM18" s="30">
        <v>19208</v>
      </c>
      <c r="AN18" s="30">
        <v>27873.13884491401</v>
      </c>
      <c r="AO18" s="31">
        <v>17.170653174833582</v>
      </c>
      <c r="AP18" s="31">
        <v>51.74157126774967</v>
      </c>
      <c r="AQ18" s="31">
        <v>68.912224442583252</v>
      </c>
      <c r="AR18" s="30">
        <v>4742</v>
      </c>
      <c r="AS18" s="30">
        <v>14240</v>
      </c>
      <c r="AT18" s="30">
        <v>18982</v>
      </c>
      <c r="AU18" s="30">
        <v>27429.991844477619</v>
      </c>
      <c r="AV18" s="31">
        <v>17.287646408668873</v>
      </c>
      <c r="AW18" s="31">
        <v>51.91397824956659</v>
      </c>
      <c r="AX18" s="31">
        <v>69.20162465823546</v>
      </c>
      <c r="AY18" s="30">
        <v>5135</v>
      </c>
      <c r="AZ18" s="30">
        <v>14265</v>
      </c>
      <c r="BA18" s="30">
        <v>19400</v>
      </c>
      <c r="BB18" s="30">
        <v>27274.119437054389</v>
      </c>
      <c r="BC18" s="31">
        <v>18.827372270811544</v>
      </c>
      <c r="BD18" s="31">
        <v>52.302330173929249</v>
      </c>
      <c r="BE18" s="31">
        <v>71.129702444740801</v>
      </c>
      <c r="BF18" s="30">
        <v>5160</v>
      </c>
      <c r="BG18" s="30">
        <v>14442</v>
      </c>
      <c r="BH18" s="30">
        <v>19602</v>
      </c>
      <c r="BI18" s="30">
        <v>27809.858323517059</v>
      </c>
      <c r="BJ18" s="31">
        <v>18.554571332125452</v>
      </c>
      <c r="BK18" s="31">
        <v>51.931224647006935</v>
      </c>
      <c r="BL18" s="31">
        <v>70.485795979132391</v>
      </c>
      <c r="BM18" s="30">
        <v>5119</v>
      </c>
      <c r="BN18" s="30">
        <v>14686</v>
      </c>
      <c r="BO18" s="30">
        <v>19805</v>
      </c>
      <c r="BP18" s="30">
        <v>28354.517559665946</v>
      </c>
      <c r="BQ18" s="31">
        <v>18.053560563067851</v>
      </c>
      <c r="BR18" s="31">
        <v>51.794215750969812</v>
      </c>
      <c r="BS18" s="31">
        <v>69.84777631403766</v>
      </c>
      <c r="BT18" s="30">
        <v>5107</v>
      </c>
      <c r="BU18" s="30">
        <v>15580</v>
      </c>
      <c r="BV18" s="30">
        <v>20687</v>
      </c>
      <c r="BW18" s="30">
        <v>28911.5553249189</v>
      </c>
      <c r="BX18" s="31">
        <v>17.664217447334185</v>
      </c>
      <c r="BY18" s="31">
        <v>53.888487924313026</v>
      </c>
      <c r="BZ18" s="31">
        <v>71.552705371647207</v>
      </c>
      <c r="CA18" s="30">
        <v>5274</v>
      </c>
      <c r="CB18" s="30">
        <v>15132</v>
      </c>
      <c r="CC18" s="30">
        <v>20406</v>
      </c>
      <c r="CD18" s="30">
        <v>28758.96313575983</v>
      </c>
      <c r="CE18" s="31">
        <v>18.338630551816163</v>
      </c>
      <c r="CF18" s="31">
        <v>52.616639649238181</v>
      </c>
      <c r="CG18" s="31">
        <v>70.955270201054347</v>
      </c>
      <c r="CH18" s="30">
        <v>5074</v>
      </c>
      <c r="CI18" s="30">
        <v>14694</v>
      </c>
      <c r="CJ18" s="30">
        <v>19768</v>
      </c>
      <c r="CK18" s="30">
        <f>'2018-2019'!T18</f>
        <v>28519.481017999999</v>
      </c>
      <c r="CL18" s="31">
        <f t="shared" si="1"/>
        <v>17.791347594290226</v>
      </c>
      <c r="CM18" s="31">
        <f t="shared" si="2"/>
        <v>51.522676695013907</v>
      </c>
      <c r="CN18" s="31">
        <f t="shared" si="3"/>
        <v>69.314024289304129</v>
      </c>
      <c r="CO18" s="30">
        <v>4899</v>
      </c>
      <c r="CP18" s="30">
        <v>14219</v>
      </c>
      <c r="CQ18" s="30">
        <v>19118</v>
      </c>
      <c r="CR18" s="30">
        <v>25813.499298261751</v>
      </c>
      <c r="CS18" s="31">
        <f t="shared" si="4"/>
        <v>18.978442029089379</v>
      </c>
      <c r="CT18" s="31">
        <f t="shared" si="5"/>
        <v>55.083581794574791</v>
      </c>
      <c r="CU18" s="31">
        <f t="shared" si="6"/>
        <v>74.062023823664163</v>
      </c>
      <c r="CV18" s="22"/>
      <c r="CW18" s="22"/>
      <c r="CX18" s="22"/>
      <c r="CY18" s="22"/>
      <c r="CZ18" s="23"/>
      <c r="DA18" s="23"/>
      <c r="DB18" s="23"/>
      <c r="DC18" s="23"/>
      <c r="DD18" s="23"/>
      <c r="DH18" s="22"/>
      <c r="DI18" s="22"/>
      <c r="DJ18" s="100"/>
      <c r="DK18" s="23"/>
      <c r="DL18" s="23"/>
      <c r="DM18" s="23"/>
      <c r="DN18" s="23"/>
    </row>
    <row r="19" spans="1:118">
      <c r="A19" s="29" t="s">
        <v>8</v>
      </c>
      <c r="B19" s="30">
        <v>0</v>
      </c>
      <c r="C19" s="30">
        <v>1367</v>
      </c>
      <c r="D19" s="30">
        <v>1367</v>
      </c>
      <c r="E19" s="30">
        <v>2408.6365975610206</v>
      </c>
      <c r="F19" s="31">
        <v>0</v>
      </c>
      <c r="G19" s="31">
        <v>56.75409903611947</v>
      </c>
      <c r="H19" s="31">
        <v>56.75409903611947</v>
      </c>
      <c r="I19" s="30">
        <v>0</v>
      </c>
      <c r="J19" s="30">
        <v>1473</v>
      </c>
      <c r="K19" s="30">
        <v>1473</v>
      </c>
      <c r="L19" s="30">
        <v>2119.7001700000001</v>
      </c>
      <c r="M19" s="31">
        <v>0</v>
      </c>
      <c r="N19" s="31">
        <v>69.490960129516807</v>
      </c>
      <c r="O19" s="31">
        <v>69.490960129516807</v>
      </c>
      <c r="P19" s="30">
        <v>0</v>
      </c>
      <c r="Q19" s="30">
        <v>1352</v>
      </c>
      <c r="R19" s="30">
        <v>1352</v>
      </c>
      <c r="S19" s="30">
        <v>1974.43923</v>
      </c>
      <c r="T19" s="31">
        <v>0</v>
      </c>
      <c r="U19" s="31">
        <v>68.475138634679581</v>
      </c>
      <c r="V19" s="31">
        <v>68.475138634679581</v>
      </c>
      <c r="W19" s="30">
        <v>0</v>
      </c>
      <c r="X19" s="30">
        <v>1332</v>
      </c>
      <c r="Y19" s="30">
        <v>1332</v>
      </c>
      <c r="Z19" s="30">
        <v>1855.80097</v>
      </c>
      <c r="AA19" s="31">
        <v>0</v>
      </c>
      <c r="AB19" s="31">
        <v>71.774938235968264</v>
      </c>
      <c r="AC19" s="31">
        <v>71.774938235968264</v>
      </c>
      <c r="AD19" s="30">
        <v>0</v>
      </c>
      <c r="AE19" s="30">
        <v>1368</v>
      </c>
      <c r="AF19" s="30">
        <v>1368</v>
      </c>
      <c r="AG19" s="30">
        <v>2307.1323584088059</v>
      </c>
      <c r="AH19" s="31">
        <v>0</v>
      </c>
      <c r="AI19" s="31">
        <v>59.29438746823736</v>
      </c>
      <c r="AJ19" s="31">
        <v>59.29438746823736</v>
      </c>
      <c r="AK19" s="30">
        <v>0</v>
      </c>
      <c r="AL19" s="30">
        <v>1343</v>
      </c>
      <c r="AM19" s="30">
        <v>1343</v>
      </c>
      <c r="AN19" s="30">
        <v>2341.2520580894852</v>
      </c>
      <c r="AO19" s="31">
        <v>0</v>
      </c>
      <c r="AP19" s="31">
        <v>57.362469596542219</v>
      </c>
      <c r="AQ19" s="31">
        <v>57.362469596542219</v>
      </c>
      <c r="AR19" s="30">
        <v>0</v>
      </c>
      <c r="AS19" s="30">
        <v>1418</v>
      </c>
      <c r="AT19" s="30">
        <v>1418</v>
      </c>
      <c r="AU19" s="30">
        <v>2392.0192035492319</v>
      </c>
      <c r="AV19" s="31">
        <v>0</v>
      </c>
      <c r="AW19" s="31">
        <v>59.280460537106016</v>
      </c>
      <c r="AX19" s="31">
        <v>59.280460537106016</v>
      </c>
      <c r="AY19" s="30">
        <v>0</v>
      </c>
      <c r="AZ19" s="30">
        <v>1422</v>
      </c>
      <c r="BA19" s="30">
        <v>1422</v>
      </c>
      <c r="BB19" s="30">
        <v>2431.7792686659332</v>
      </c>
      <c r="BC19" s="31">
        <v>0</v>
      </c>
      <c r="BD19" s="31">
        <v>58.475702064032518</v>
      </c>
      <c r="BE19" s="31">
        <v>58.475702064032518</v>
      </c>
      <c r="BF19" s="30">
        <v>0</v>
      </c>
      <c r="BG19" s="30">
        <v>1535</v>
      </c>
      <c r="BH19" s="30">
        <v>1535</v>
      </c>
      <c r="BI19" s="30">
        <v>2368.103334328805</v>
      </c>
      <c r="BJ19" s="31">
        <v>0</v>
      </c>
      <c r="BK19" s="31">
        <v>64.819806540877465</v>
      </c>
      <c r="BL19" s="31">
        <v>64.819806540877465</v>
      </c>
      <c r="BM19" s="30">
        <v>0</v>
      </c>
      <c r="BN19" s="30">
        <v>1517</v>
      </c>
      <c r="BO19" s="30">
        <v>1517</v>
      </c>
      <c r="BP19" s="30">
        <v>2286.3623382718661</v>
      </c>
      <c r="BQ19" s="31">
        <v>0</v>
      </c>
      <c r="BR19" s="31">
        <v>66.34993826685475</v>
      </c>
      <c r="BS19" s="31">
        <v>66.34993826685475</v>
      </c>
      <c r="BT19" s="30">
        <v>0</v>
      </c>
      <c r="BU19" s="30">
        <v>1587</v>
      </c>
      <c r="BV19" s="30">
        <v>1587</v>
      </c>
      <c r="BW19" s="30">
        <v>2194.126400932757</v>
      </c>
      <c r="BX19" s="31">
        <v>0</v>
      </c>
      <c r="BY19" s="31">
        <v>72.329470140158818</v>
      </c>
      <c r="BZ19" s="31">
        <v>72.329470140158818</v>
      </c>
      <c r="CA19" s="30"/>
      <c r="CB19" s="30">
        <v>1594</v>
      </c>
      <c r="CC19" s="30">
        <v>1594</v>
      </c>
      <c r="CD19" s="30">
        <v>2189.4306599370948</v>
      </c>
      <c r="CE19" s="31">
        <v>0</v>
      </c>
      <c r="CF19" s="31">
        <v>72.804315257273217</v>
      </c>
      <c r="CG19" s="31">
        <v>72.804315257273217</v>
      </c>
      <c r="CH19" s="30"/>
      <c r="CI19" s="30">
        <v>1622</v>
      </c>
      <c r="CJ19" s="30">
        <v>1622</v>
      </c>
      <c r="CK19" s="30">
        <f>'2018-2019'!T19</f>
        <v>2185.7393187999996</v>
      </c>
      <c r="CL19" s="31">
        <f t="shared" si="1"/>
        <v>0</v>
      </c>
      <c r="CM19" s="31">
        <f t="shared" si="2"/>
        <v>74.208300415737583</v>
      </c>
      <c r="CN19" s="31">
        <f t="shared" si="3"/>
        <v>74.208300415737583</v>
      </c>
      <c r="CO19" s="30"/>
      <c r="CP19" s="30">
        <v>1474</v>
      </c>
      <c r="CQ19" s="30">
        <v>1474</v>
      </c>
      <c r="CR19" s="30">
        <v>2429.3592628760252</v>
      </c>
      <c r="CS19" s="31">
        <f t="shared" si="4"/>
        <v>0</v>
      </c>
      <c r="CT19" s="31">
        <f t="shared" si="5"/>
        <v>60.674434717201443</v>
      </c>
      <c r="CU19" s="31">
        <f t="shared" si="6"/>
        <v>60.674434717201443</v>
      </c>
      <c r="CV19" s="22"/>
      <c r="CW19" s="22"/>
      <c r="CX19" s="22"/>
      <c r="CY19" s="22"/>
      <c r="CZ19" s="23"/>
      <c r="DA19" s="23"/>
      <c r="DB19" s="23"/>
      <c r="DC19" s="23"/>
      <c r="DD19" s="23"/>
      <c r="DH19" s="22"/>
      <c r="DI19" s="22"/>
      <c r="DJ19" s="100"/>
      <c r="DK19" s="23"/>
      <c r="DL19" s="23"/>
      <c r="DM19" s="23"/>
      <c r="DN19" s="23"/>
    </row>
    <row r="20" spans="1:118">
      <c r="A20" s="29" t="s">
        <v>9</v>
      </c>
      <c r="B20" s="30">
        <v>33</v>
      </c>
      <c r="C20" s="30">
        <v>3841</v>
      </c>
      <c r="D20" s="30">
        <v>3874</v>
      </c>
      <c r="E20" s="30">
        <v>5154.8451030537517</v>
      </c>
      <c r="F20" s="31">
        <v>0.6401744250365673</v>
      </c>
      <c r="G20" s="31">
        <v>74.512423229256214</v>
      </c>
      <c r="H20" s="31">
        <v>75.152597654292776</v>
      </c>
      <c r="I20" s="30">
        <v>27</v>
      </c>
      <c r="J20" s="30">
        <v>4193</v>
      </c>
      <c r="K20" s="30">
        <v>4220</v>
      </c>
      <c r="L20" s="30">
        <v>4955.9008599999997</v>
      </c>
      <c r="M20" s="31">
        <v>0.54480508716229648</v>
      </c>
      <c r="N20" s="31">
        <v>84.606212239685519</v>
      </c>
      <c r="O20" s="31">
        <v>85.151017326847821</v>
      </c>
      <c r="P20" s="30">
        <v>24</v>
      </c>
      <c r="Q20" s="30">
        <v>3654</v>
      </c>
      <c r="R20" s="30">
        <v>3678</v>
      </c>
      <c r="S20" s="30">
        <v>4581.7246599999999</v>
      </c>
      <c r="T20" s="31">
        <v>0.52382021577001536</v>
      </c>
      <c r="U20" s="31">
        <v>79.751627850984832</v>
      </c>
      <c r="V20" s="31">
        <v>80.275448066754848</v>
      </c>
      <c r="W20" s="30">
        <v>27</v>
      </c>
      <c r="X20" s="30">
        <v>3595</v>
      </c>
      <c r="Y20" s="30">
        <v>3622</v>
      </c>
      <c r="Z20" s="30">
        <v>4270.8907899999995</v>
      </c>
      <c r="AA20" s="31">
        <v>0.63218661697505041</v>
      </c>
      <c r="AB20" s="31">
        <v>84.174477334270591</v>
      </c>
      <c r="AC20" s="31">
        <v>84.806663951245653</v>
      </c>
      <c r="AD20" s="30">
        <v>20</v>
      </c>
      <c r="AE20" s="30">
        <v>3411</v>
      </c>
      <c r="AF20" s="30">
        <v>3431</v>
      </c>
      <c r="AG20" s="30">
        <v>5253.9899262345334</v>
      </c>
      <c r="AH20" s="31">
        <v>0.38066308235832003</v>
      </c>
      <c r="AI20" s="31">
        <v>64.922088696211489</v>
      </c>
      <c r="AJ20" s="31">
        <v>65.3027517785698</v>
      </c>
      <c r="AK20" s="30">
        <v>19</v>
      </c>
      <c r="AL20" s="30">
        <v>3428</v>
      </c>
      <c r="AM20" s="30">
        <v>3447</v>
      </c>
      <c r="AN20" s="30">
        <v>5131.6485436460489</v>
      </c>
      <c r="AO20" s="31">
        <v>0.37025138877691832</v>
      </c>
      <c r="AP20" s="31">
        <v>66.801145301435582</v>
      </c>
      <c r="AQ20" s="31">
        <v>67.171396690212504</v>
      </c>
      <c r="AR20" s="30">
        <v>20</v>
      </c>
      <c r="AS20" s="30">
        <v>3435</v>
      </c>
      <c r="AT20" s="30">
        <v>3455</v>
      </c>
      <c r="AU20" s="30">
        <v>5151.47137816753</v>
      </c>
      <c r="AV20" s="31">
        <v>0.38823859305056174</v>
      </c>
      <c r="AW20" s="31">
        <v>66.679978356433978</v>
      </c>
      <c r="AX20" s="31">
        <v>67.068216949484537</v>
      </c>
      <c r="AY20" s="30">
        <v>18</v>
      </c>
      <c r="AZ20" s="30">
        <v>3408</v>
      </c>
      <c r="BA20" s="30">
        <v>3426</v>
      </c>
      <c r="BB20" s="30">
        <v>5119.3452803583295</v>
      </c>
      <c r="BC20" s="31">
        <v>0.35160746177956737</v>
      </c>
      <c r="BD20" s="31">
        <v>66.571012763598091</v>
      </c>
      <c r="BE20" s="31">
        <v>66.922620225377656</v>
      </c>
      <c r="BF20" s="30">
        <v>19</v>
      </c>
      <c r="BG20" s="30">
        <v>3529</v>
      </c>
      <c r="BH20" s="30">
        <v>3548</v>
      </c>
      <c r="BI20" s="30">
        <v>5028.8205450585901</v>
      </c>
      <c r="BJ20" s="31">
        <v>0.37782219169999498</v>
      </c>
      <c r="BK20" s="31">
        <v>70.17550076364644</v>
      </c>
      <c r="BL20" s="31">
        <v>70.553322955346431</v>
      </c>
      <c r="BM20" s="30">
        <v>25</v>
      </c>
      <c r="BN20" s="30">
        <v>3440</v>
      </c>
      <c r="BO20" s="30">
        <v>3465</v>
      </c>
      <c r="BP20" s="30">
        <v>4885.2423865396195</v>
      </c>
      <c r="BQ20" s="31">
        <v>0.51174533466103689</v>
      </c>
      <c r="BR20" s="31">
        <v>70.416158049358671</v>
      </c>
      <c r="BS20" s="31">
        <v>70.927903384019714</v>
      </c>
      <c r="BT20" s="30">
        <v>27</v>
      </c>
      <c r="BU20" s="30">
        <v>3636</v>
      </c>
      <c r="BV20" s="30">
        <v>3663</v>
      </c>
      <c r="BW20" s="30">
        <v>4862.4666117681099</v>
      </c>
      <c r="BX20" s="31">
        <v>0.55527373565208193</v>
      </c>
      <c r="BY20" s="31">
        <v>74.776863067813707</v>
      </c>
      <c r="BZ20" s="31">
        <v>75.332136803465787</v>
      </c>
      <c r="CA20" s="30">
        <v>19</v>
      </c>
      <c r="CB20" s="30">
        <v>3562</v>
      </c>
      <c r="CC20" s="30">
        <v>3581</v>
      </c>
      <c r="CD20" s="30">
        <v>4906.1749325950295</v>
      </c>
      <c r="CE20" s="31">
        <v>0.38726707182351333</v>
      </c>
      <c r="CF20" s="31">
        <v>72.602384728176546</v>
      </c>
      <c r="CG20" s="31">
        <v>72.989651800000061</v>
      </c>
      <c r="CH20" s="30">
        <v>16</v>
      </c>
      <c r="CI20" s="30">
        <v>3554</v>
      </c>
      <c r="CJ20" s="30">
        <v>3570</v>
      </c>
      <c r="CK20" s="30">
        <f>'2018-2019'!T20</f>
        <v>4941.9783109999998</v>
      </c>
      <c r="CL20" s="31">
        <f t="shared" si="1"/>
        <v>0.32375698542396941</v>
      </c>
      <c r="CM20" s="31">
        <f t="shared" si="2"/>
        <v>71.914520387299206</v>
      </c>
      <c r="CN20" s="31">
        <f t="shared" si="3"/>
        <v>72.238277372723175</v>
      </c>
      <c r="CO20" s="30">
        <v>24</v>
      </c>
      <c r="CP20" s="30">
        <v>3505</v>
      </c>
      <c r="CQ20" s="30">
        <v>3529</v>
      </c>
      <c r="CR20" s="30">
        <v>5388.2995734120441</v>
      </c>
      <c r="CS20" s="31">
        <f t="shared" si="4"/>
        <v>0.44540953362031488</v>
      </c>
      <c r="CT20" s="31">
        <f t="shared" si="5"/>
        <v>65.048350639133474</v>
      </c>
      <c r="CU20" s="31">
        <f t="shared" si="6"/>
        <v>65.493760172753795</v>
      </c>
      <c r="CV20" s="22"/>
      <c r="CW20" s="22"/>
      <c r="CX20" s="22"/>
      <c r="CY20" s="22"/>
      <c r="CZ20" s="23"/>
      <c r="DA20" s="23"/>
      <c r="DB20" s="23"/>
      <c r="DC20" s="23"/>
      <c r="DD20" s="23"/>
      <c r="DH20" s="22"/>
      <c r="DI20" s="22"/>
      <c r="DJ20" s="100"/>
      <c r="DK20" s="23"/>
      <c r="DL20" s="23"/>
      <c r="DM20" s="23"/>
      <c r="DN20" s="23"/>
    </row>
    <row r="21" spans="1:118">
      <c r="A21" s="29" t="s">
        <v>10</v>
      </c>
      <c r="B21" s="30">
        <v>33</v>
      </c>
      <c r="C21" s="30">
        <v>536</v>
      </c>
      <c r="D21" s="30">
        <v>569</v>
      </c>
      <c r="E21" s="30">
        <v>623.41995896277149</v>
      </c>
      <c r="F21" s="31">
        <v>5.2933820173009005</v>
      </c>
      <c r="G21" s="31">
        <v>85.977356402220693</v>
      </c>
      <c r="H21" s="31">
        <v>91.270738419521592</v>
      </c>
      <c r="I21" s="30">
        <v>40</v>
      </c>
      <c r="J21" s="30">
        <v>614</v>
      </c>
      <c r="K21" s="30">
        <v>654</v>
      </c>
      <c r="L21" s="30">
        <v>663.55701999999997</v>
      </c>
      <c r="M21" s="31">
        <v>6.028117975452961</v>
      </c>
      <c r="N21" s="31">
        <v>92.531610923202962</v>
      </c>
      <c r="O21" s="31">
        <v>98.559728898655919</v>
      </c>
      <c r="P21" s="30">
        <v>34</v>
      </c>
      <c r="Q21" s="30">
        <v>537</v>
      </c>
      <c r="R21" s="30">
        <v>571</v>
      </c>
      <c r="S21" s="30">
        <v>666.89476999999999</v>
      </c>
      <c r="T21" s="31">
        <v>5.0982556063530087</v>
      </c>
      <c r="U21" s="31">
        <v>80.522448841516635</v>
      </c>
      <c r="V21" s="31">
        <v>85.620704447869642</v>
      </c>
      <c r="W21" s="30">
        <v>49</v>
      </c>
      <c r="X21" s="30">
        <v>538</v>
      </c>
      <c r="Y21" s="30">
        <v>587</v>
      </c>
      <c r="Z21" s="30">
        <v>666.16006000000004</v>
      </c>
      <c r="AA21" s="31">
        <v>7.3555895860823597</v>
      </c>
      <c r="AB21" s="31">
        <v>80.761371373720593</v>
      </c>
      <c r="AC21" s="31">
        <v>88.116960959802952</v>
      </c>
      <c r="AD21" s="30">
        <v>47</v>
      </c>
      <c r="AE21" s="30">
        <v>517</v>
      </c>
      <c r="AF21" s="30">
        <v>564</v>
      </c>
      <c r="AG21" s="30">
        <v>760.70371315800094</v>
      </c>
      <c r="AH21" s="31">
        <v>6.1784896257286874</v>
      </c>
      <c r="AI21" s="31">
        <v>67.963385883015562</v>
      </c>
      <c r="AJ21" s="31">
        <v>74.141875508744249</v>
      </c>
      <c r="AK21" s="30">
        <v>44</v>
      </c>
      <c r="AL21" s="30">
        <v>512</v>
      </c>
      <c r="AM21" s="30">
        <v>556</v>
      </c>
      <c r="AN21" s="30">
        <v>731.61371482678396</v>
      </c>
      <c r="AO21" s="31">
        <v>6.0141026758112908</v>
      </c>
      <c r="AP21" s="31">
        <v>69.982285682167742</v>
      </c>
      <c r="AQ21" s="31">
        <v>75.996388357979043</v>
      </c>
      <c r="AR21" s="30">
        <v>38</v>
      </c>
      <c r="AS21" s="30">
        <v>543</v>
      </c>
      <c r="AT21" s="30">
        <v>581</v>
      </c>
      <c r="AU21" s="30">
        <v>757.08731493355504</v>
      </c>
      <c r="AV21" s="31">
        <v>5.0192361238194874</v>
      </c>
      <c r="AW21" s="31">
        <v>71.7222425061574</v>
      </c>
      <c r="AX21" s="31">
        <v>76.741478629976896</v>
      </c>
      <c r="AY21" s="30">
        <v>33</v>
      </c>
      <c r="AZ21" s="30">
        <v>524</v>
      </c>
      <c r="BA21" s="30">
        <v>557</v>
      </c>
      <c r="BB21" s="30">
        <v>777.23785650164996</v>
      </c>
      <c r="BC21" s="31">
        <v>4.2458045145321544</v>
      </c>
      <c r="BD21" s="31">
        <v>67.418229261056027</v>
      </c>
      <c r="BE21" s="31">
        <v>71.66403377558818</v>
      </c>
      <c r="BF21" s="30">
        <v>24</v>
      </c>
      <c r="BG21" s="30">
        <v>532</v>
      </c>
      <c r="BH21" s="30">
        <v>556</v>
      </c>
      <c r="BI21" s="30">
        <v>743.56472021760305</v>
      </c>
      <c r="BJ21" s="31">
        <v>3.2276948256738751</v>
      </c>
      <c r="BK21" s="31">
        <v>71.547235302437571</v>
      </c>
      <c r="BL21" s="31">
        <v>74.774930128111436</v>
      </c>
      <c r="BM21" s="30">
        <v>20</v>
      </c>
      <c r="BN21" s="30">
        <v>493</v>
      </c>
      <c r="BO21" s="30">
        <v>513</v>
      </c>
      <c r="BP21" s="30">
        <v>706.35221871193903</v>
      </c>
      <c r="BQ21" s="31">
        <v>2.8314485988974147</v>
      </c>
      <c r="BR21" s="31">
        <v>69.795207962821266</v>
      </c>
      <c r="BS21" s="31">
        <v>72.62665656171869</v>
      </c>
      <c r="BT21" s="30">
        <v>23</v>
      </c>
      <c r="BU21" s="30">
        <v>542</v>
      </c>
      <c r="BV21" s="30">
        <v>565</v>
      </c>
      <c r="BW21" s="30">
        <v>675.13616483192004</v>
      </c>
      <c r="BX21" s="31">
        <v>3.4067201844721229</v>
      </c>
      <c r="BY21" s="31">
        <v>80.28010173843002</v>
      </c>
      <c r="BZ21" s="31">
        <v>83.686821922902141</v>
      </c>
      <c r="CA21" s="30">
        <v>15</v>
      </c>
      <c r="CB21" s="30">
        <v>531</v>
      </c>
      <c r="CC21" s="30">
        <v>546</v>
      </c>
      <c r="CD21" s="30">
        <v>671.34075365395108</v>
      </c>
      <c r="CE21" s="31">
        <v>2.2343347872683879</v>
      </c>
      <c r="CF21" s="31">
        <v>79.09545146930094</v>
      </c>
      <c r="CG21" s="31">
        <v>81.329786256569321</v>
      </c>
      <c r="CH21" s="30">
        <v>21</v>
      </c>
      <c r="CI21" s="30">
        <v>496</v>
      </c>
      <c r="CJ21" s="30">
        <v>517</v>
      </c>
      <c r="CK21" s="30">
        <f>'2018-2019'!T21</f>
        <v>670.0147864999999</v>
      </c>
      <c r="CL21" s="31">
        <f t="shared" si="1"/>
        <v>3.1342591869798984</v>
      </c>
      <c r="CM21" s="31">
        <f t="shared" si="2"/>
        <v>74.028216987715695</v>
      </c>
      <c r="CN21" s="31">
        <f t="shared" si="3"/>
        <v>77.162476174695598</v>
      </c>
      <c r="CO21" s="30">
        <v>21</v>
      </c>
      <c r="CP21" s="30">
        <v>487</v>
      </c>
      <c r="CQ21" s="30">
        <v>508</v>
      </c>
      <c r="CR21" s="30">
        <v>750.24901939740812</v>
      </c>
      <c r="CS21" s="31">
        <f t="shared" si="4"/>
        <v>2.7990706361558422</v>
      </c>
      <c r="CT21" s="31">
        <f t="shared" si="5"/>
        <v>64.911780943233097</v>
      </c>
      <c r="CU21" s="31">
        <f t="shared" si="6"/>
        <v>67.710851579388944</v>
      </c>
      <c r="CV21" s="22"/>
      <c r="CW21" s="22"/>
      <c r="CX21" s="22"/>
      <c r="CY21" s="22"/>
      <c r="CZ21" s="23"/>
      <c r="DA21" s="23"/>
      <c r="DB21" s="23"/>
      <c r="DC21" s="23"/>
      <c r="DD21" s="23"/>
      <c r="DH21" s="22"/>
      <c r="DI21" s="22"/>
      <c r="DJ21" s="100"/>
      <c r="DK21" s="23"/>
      <c r="DL21" s="23"/>
      <c r="DM21" s="23"/>
      <c r="DN21" s="23"/>
    </row>
    <row r="22" spans="1:118">
      <c r="A22" s="29" t="s">
        <v>11</v>
      </c>
      <c r="B22" s="30">
        <v>452</v>
      </c>
      <c r="C22" s="30">
        <v>3402</v>
      </c>
      <c r="D22" s="30">
        <v>3854</v>
      </c>
      <c r="E22" s="30">
        <v>5168.9728782023994</v>
      </c>
      <c r="F22" s="31">
        <v>8.7444838781431358</v>
      </c>
      <c r="G22" s="31">
        <v>65.815783525316249</v>
      </c>
      <c r="H22" s="31">
        <v>74.560267403459392</v>
      </c>
      <c r="I22" s="30">
        <v>506</v>
      </c>
      <c r="J22" s="30">
        <v>3761</v>
      </c>
      <c r="K22" s="30">
        <v>4267</v>
      </c>
      <c r="L22" s="30">
        <v>5079.71047</v>
      </c>
      <c r="M22" s="31">
        <v>9.9611976506999618</v>
      </c>
      <c r="N22" s="31">
        <v>74.039652893839047</v>
      </c>
      <c r="O22" s="31">
        <v>84.000850544539006</v>
      </c>
      <c r="P22" s="30">
        <v>445</v>
      </c>
      <c r="Q22" s="30">
        <v>3540</v>
      </c>
      <c r="R22" s="30">
        <v>3985</v>
      </c>
      <c r="S22" s="30">
        <v>4773.2987700000003</v>
      </c>
      <c r="T22" s="31">
        <v>9.3226932032163567</v>
      </c>
      <c r="U22" s="31">
        <v>74.162548178395284</v>
      </c>
      <c r="V22" s="31">
        <v>83.485241381611644</v>
      </c>
      <c r="W22" s="30">
        <v>433</v>
      </c>
      <c r="X22" s="30">
        <v>3457</v>
      </c>
      <c r="Y22" s="30">
        <v>3890</v>
      </c>
      <c r="Z22" s="30">
        <v>4663.4399000000003</v>
      </c>
      <c r="AA22" s="31">
        <v>9.2849915359689739</v>
      </c>
      <c r="AB22" s="31">
        <v>74.129828498486702</v>
      </c>
      <c r="AC22" s="31">
        <v>83.414820034455673</v>
      </c>
      <c r="AD22" s="30">
        <v>412</v>
      </c>
      <c r="AE22" s="30">
        <v>3409</v>
      </c>
      <c r="AF22" s="30">
        <v>3821</v>
      </c>
      <c r="AG22" s="30">
        <v>5127.4326817154852</v>
      </c>
      <c r="AH22" s="31">
        <v>8.0352103201510428</v>
      </c>
      <c r="AI22" s="31">
        <v>66.485514517948786</v>
      </c>
      <c r="AJ22" s="31">
        <v>74.520724838099838</v>
      </c>
      <c r="AK22" s="30">
        <v>450</v>
      </c>
      <c r="AL22" s="30">
        <v>3495</v>
      </c>
      <c r="AM22" s="30">
        <v>3945</v>
      </c>
      <c r="AN22" s="30">
        <v>5117.8765023657106</v>
      </c>
      <c r="AO22" s="31">
        <v>8.7927092377471396</v>
      </c>
      <c r="AP22" s="31">
        <v>68.29004174650278</v>
      </c>
      <c r="AQ22" s="31">
        <v>77.082750984249913</v>
      </c>
      <c r="AR22" s="30">
        <v>453</v>
      </c>
      <c r="AS22" s="30">
        <v>3483</v>
      </c>
      <c r="AT22" s="30">
        <v>3936</v>
      </c>
      <c r="AU22" s="30">
        <v>4991.3726059202272</v>
      </c>
      <c r="AV22" s="31">
        <v>9.0756598588272155</v>
      </c>
      <c r="AW22" s="31">
        <v>69.780404609923167</v>
      </c>
      <c r="AX22" s="31">
        <v>78.856064468750375</v>
      </c>
      <c r="AY22" s="30">
        <v>462</v>
      </c>
      <c r="AZ22" s="30">
        <v>3435</v>
      </c>
      <c r="BA22" s="30">
        <v>3897</v>
      </c>
      <c r="BB22" s="30">
        <v>5012.7935701881897</v>
      </c>
      <c r="BC22" s="31">
        <v>9.2164178223412385</v>
      </c>
      <c r="BD22" s="31">
        <v>68.524664977796874</v>
      </c>
      <c r="BE22" s="31">
        <v>77.741082800138116</v>
      </c>
      <c r="BF22" s="30">
        <v>482</v>
      </c>
      <c r="BG22" s="30">
        <v>3485</v>
      </c>
      <c r="BH22" s="30">
        <v>3967</v>
      </c>
      <c r="BI22" s="30">
        <v>5047.9377812736502</v>
      </c>
      <c r="BJ22" s="31">
        <v>9.5484536633568826</v>
      </c>
      <c r="BK22" s="31">
        <v>69.038093395847994</v>
      </c>
      <c r="BL22" s="31">
        <v>78.586547059204889</v>
      </c>
      <c r="BM22" s="30">
        <v>467</v>
      </c>
      <c r="BN22" s="30">
        <v>3369</v>
      </c>
      <c r="BO22" s="30">
        <v>3836</v>
      </c>
      <c r="BP22" s="30">
        <v>5131.7485419965406</v>
      </c>
      <c r="BQ22" s="31">
        <v>9.1002120656970185</v>
      </c>
      <c r="BR22" s="31">
        <v>65.650138007137585</v>
      </c>
      <c r="BS22" s="31">
        <v>74.750350072834607</v>
      </c>
      <c r="BT22" s="30">
        <v>425</v>
      </c>
      <c r="BU22" s="30">
        <v>3582</v>
      </c>
      <c r="BV22" s="30">
        <v>4007</v>
      </c>
      <c r="BW22" s="30">
        <v>5179.4325668929505</v>
      </c>
      <c r="BX22" s="31">
        <v>8.2055320638135054</v>
      </c>
      <c r="BY22" s="31">
        <v>69.158154947247013</v>
      </c>
      <c r="BZ22" s="31">
        <v>77.36368701106052</v>
      </c>
      <c r="CA22" s="30">
        <v>485</v>
      </c>
      <c r="CB22" s="30">
        <v>3580</v>
      </c>
      <c r="CC22" s="30">
        <v>4065</v>
      </c>
      <c r="CD22" s="30">
        <v>5150.7724118708802</v>
      </c>
      <c r="CE22" s="31">
        <v>9.4160634797652953</v>
      </c>
      <c r="CF22" s="31">
        <v>69.504138675380929</v>
      </c>
      <c r="CG22" s="31">
        <v>78.920202155146228</v>
      </c>
      <c r="CH22" s="30">
        <v>446</v>
      </c>
      <c r="CI22" s="30">
        <v>3480</v>
      </c>
      <c r="CJ22" s="30">
        <v>3926</v>
      </c>
      <c r="CK22" s="30">
        <f>'2018-2019'!T22</f>
        <v>5126.8425674999999</v>
      </c>
      <c r="CL22" s="31">
        <f t="shared" si="1"/>
        <v>8.6993114012760255</v>
      </c>
      <c r="CM22" s="31">
        <f t="shared" si="2"/>
        <v>67.878035148969886</v>
      </c>
      <c r="CN22" s="31">
        <f t="shared" si="3"/>
        <v>76.577346550245906</v>
      </c>
      <c r="CO22" s="30">
        <v>478</v>
      </c>
      <c r="CP22" s="30">
        <v>3374</v>
      </c>
      <c r="CQ22" s="30">
        <v>3852</v>
      </c>
      <c r="CR22" s="30">
        <v>4924.1147118622976</v>
      </c>
      <c r="CS22" s="31">
        <f t="shared" si="4"/>
        <v>9.7073286868904116</v>
      </c>
      <c r="CT22" s="31">
        <f t="shared" si="5"/>
        <v>68.519930940519359</v>
      </c>
      <c r="CU22" s="31">
        <f t="shared" si="6"/>
        <v>78.227259627409779</v>
      </c>
      <c r="CV22" s="22"/>
      <c r="CW22" s="22"/>
      <c r="CX22" s="22"/>
      <c r="CY22" s="22"/>
      <c r="CZ22" s="23"/>
      <c r="DA22" s="23"/>
      <c r="DB22" s="23"/>
      <c r="DC22" s="23"/>
      <c r="DD22" s="23"/>
      <c r="DH22" s="22"/>
      <c r="DI22" s="22"/>
      <c r="DJ22" s="100"/>
      <c r="DK22" s="23"/>
      <c r="DL22" s="23"/>
      <c r="DM22" s="23"/>
      <c r="DN22" s="23"/>
    </row>
    <row r="23" spans="1:118">
      <c r="A23" s="29" t="s">
        <v>12</v>
      </c>
      <c r="B23" s="30">
        <v>21</v>
      </c>
      <c r="C23" s="30">
        <v>1207</v>
      </c>
      <c r="D23" s="30">
        <v>1228</v>
      </c>
      <c r="E23" s="30">
        <v>1750.2300647325224</v>
      </c>
      <c r="F23" s="31">
        <v>1.1998422620633769</v>
      </c>
      <c r="G23" s="31">
        <v>68.962362395737898</v>
      </c>
      <c r="H23" s="31">
        <v>70.162204657801269</v>
      </c>
      <c r="I23" s="30">
        <v>23</v>
      </c>
      <c r="J23" s="30">
        <v>1304</v>
      </c>
      <c r="K23" s="30">
        <v>1327</v>
      </c>
      <c r="L23" s="30">
        <v>1443.9520500000001</v>
      </c>
      <c r="M23" s="31">
        <v>1.5928506767243413</v>
      </c>
      <c r="N23" s="31">
        <v>90.307707932545256</v>
      </c>
      <c r="O23" s="31">
        <v>91.900558609269595</v>
      </c>
      <c r="P23" s="30">
        <v>22</v>
      </c>
      <c r="Q23" s="30">
        <v>1224</v>
      </c>
      <c r="R23" s="30">
        <v>1246</v>
      </c>
      <c r="S23" s="30">
        <v>1362.06341</v>
      </c>
      <c r="T23" s="31">
        <v>1.6151964613747314</v>
      </c>
      <c r="U23" s="31">
        <v>89.86365766921233</v>
      </c>
      <c r="V23" s="31">
        <v>91.478854130587067</v>
      </c>
      <c r="W23" s="30">
        <v>29</v>
      </c>
      <c r="X23" s="30">
        <v>1155</v>
      </c>
      <c r="Y23" s="30">
        <v>1184</v>
      </c>
      <c r="Z23" s="30">
        <v>1271.8578299999999</v>
      </c>
      <c r="AA23" s="31">
        <v>2.2801290612803791</v>
      </c>
      <c r="AB23" s="31">
        <v>90.812036750994409</v>
      </c>
      <c r="AC23" s="31">
        <v>93.0921658122748</v>
      </c>
      <c r="AD23" s="30">
        <v>24</v>
      </c>
      <c r="AE23" s="30">
        <v>1143</v>
      </c>
      <c r="AF23" s="30">
        <v>1167</v>
      </c>
      <c r="AG23" s="30">
        <v>1737.3859670015211</v>
      </c>
      <c r="AH23" s="31">
        <v>1.3813856250618024</v>
      </c>
      <c r="AI23" s="31">
        <v>65.788490393568338</v>
      </c>
      <c r="AJ23" s="31">
        <v>67.169876018630134</v>
      </c>
      <c r="AK23" s="30">
        <v>23</v>
      </c>
      <c r="AL23" s="30">
        <v>1137</v>
      </c>
      <c r="AM23" s="30">
        <v>1160</v>
      </c>
      <c r="AN23" s="30">
        <v>1646.9332893592878</v>
      </c>
      <c r="AO23" s="31">
        <v>1.3965350113815338</v>
      </c>
      <c r="AP23" s="31">
        <v>69.037404693078443</v>
      </c>
      <c r="AQ23" s="31">
        <v>70.433939704459974</v>
      </c>
      <c r="AR23" s="30">
        <v>31</v>
      </c>
      <c r="AS23" s="30">
        <v>1136</v>
      </c>
      <c r="AT23" s="30">
        <v>1167</v>
      </c>
      <c r="AU23" s="30">
        <v>1656.9849001003172</v>
      </c>
      <c r="AV23" s="31">
        <v>1.8708679842600375</v>
      </c>
      <c r="AW23" s="31">
        <v>68.55825903610976</v>
      </c>
      <c r="AX23" s="31">
        <v>70.429127020369805</v>
      </c>
      <c r="AY23" s="30">
        <v>40</v>
      </c>
      <c r="AZ23" s="30">
        <v>1090</v>
      </c>
      <c r="BA23" s="30">
        <v>1130</v>
      </c>
      <c r="BB23" s="30">
        <v>1628.626539701406</v>
      </c>
      <c r="BC23" s="31">
        <v>2.456057237488813</v>
      </c>
      <c r="BD23" s="31">
        <v>66.927559721570148</v>
      </c>
      <c r="BE23" s="31">
        <v>69.383616959058969</v>
      </c>
      <c r="BF23" s="30">
        <v>34</v>
      </c>
      <c r="BG23" s="30">
        <v>1127</v>
      </c>
      <c r="BH23" s="30">
        <v>1161</v>
      </c>
      <c r="BI23" s="30">
        <v>1638.461279633269</v>
      </c>
      <c r="BJ23" s="31">
        <v>2.0751176986989952</v>
      </c>
      <c r="BK23" s="31">
        <v>68.784048424522581</v>
      </c>
      <c r="BL23" s="31">
        <v>70.85916612322157</v>
      </c>
      <c r="BM23" s="30">
        <v>36</v>
      </c>
      <c r="BN23" s="30">
        <v>1192</v>
      </c>
      <c r="BO23" s="30">
        <v>1228</v>
      </c>
      <c r="BP23" s="30">
        <v>1642.2683685327131</v>
      </c>
      <c r="BQ23" s="31">
        <v>2.1920899586079372</v>
      </c>
      <c r="BR23" s="31">
        <v>72.582534185018375</v>
      </c>
      <c r="BS23" s="31">
        <v>74.774624143626312</v>
      </c>
      <c r="BT23" s="30">
        <v>38</v>
      </c>
      <c r="BU23" s="30">
        <v>1261</v>
      </c>
      <c r="BV23" s="30">
        <v>1299</v>
      </c>
      <c r="BW23" s="30">
        <v>1626.8271053046531</v>
      </c>
      <c r="BX23" s="31">
        <v>2.3358351896210756</v>
      </c>
      <c r="BY23" s="31">
        <v>77.512846687162536</v>
      </c>
      <c r="BZ23" s="31">
        <v>79.848681876783616</v>
      </c>
      <c r="CA23" s="30">
        <v>43</v>
      </c>
      <c r="CB23" s="30">
        <v>1220</v>
      </c>
      <c r="CC23" s="30">
        <v>1263</v>
      </c>
      <c r="CD23" s="30">
        <v>1620.6847428194051</v>
      </c>
      <c r="CE23" s="31">
        <v>2.6531995312793257</v>
      </c>
      <c r="CF23" s="31">
        <v>75.276823910715748</v>
      </c>
      <c r="CG23" s="31">
        <v>77.930023441995075</v>
      </c>
      <c r="CH23" s="30">
        <v>35</v>
      </c>
      <c r="CI23" s="30">
        <v>1188</v>
      </c>
      <c r="CJ23" s="30">
        <v>1223</v>
      </c>
      <c r="CK23" s="30">
        <f>'2018-2019'!T23</f>
        <v>1618.4973212</v>
      </c>
      <c r="CL23" s="31">
        <f t="shared" si="1"/>
        <v>2.162499717580626</v>
      </c>
      <c r="CM23" s="31">
        <f t="shared" si="2"/>
        <v>73.401418985308112</v>
      </c>
      <c r="CN23" s="31">
        <f t="shared" si="3"/>
        <v>75.563918702888742</v>
      </c>
      <c r="CO23" s="30">
        <v>36</v>
      </c>
      <c r="CP23" s="30">
        <v>1162</v>
      </c>
      <c r="CQ23" s="30">
        <v>1198</v>
      </c>
      <c r="CR23" s="30">
        <v>1664.7422833617629</v>
      </c>
      <c r="CS23" s="31">
        <f t="shared" si="4"/>
        <v>2.1624968837399852</v>
      </c>
      <c r="CT23" s="31">
        <f t="shared" si="5"/>
        <v>69.8005938584962</v>
      </c>
      <c r="CU23" s="31">
        <f t="shared" si="6"/>
        <v>71.963090742236176</v>
      </c>
      <c r="CV23" s="22"/>
      <c r="CW23" s="22"/>
      <c r="CX23" s="22"/>
      <c r="CY23" s="22"/>
      <c r="CZ23" s="23"/>
      <c r="DA23" s="23"/>
      <c r="DB23" s="23"/>
      <c r="DC23" s="23"/>
      <c r="DD23" s="23"/>
      <c r="DH23" s="22"/>
      <c r="DI23" s="22"/>
      <c r="DJ23" s="100"/>
      <c r="DK23" s="23"/>
      <c r="DL23" s="23"/>
      <c r="DM23" s="23"/>
      <c r="DN23" s="23"/>
    </row>
    <row r="24" spans="1:118">
      <c r="A24" s="29" t="s">
        <v>13</v>
      </c>
      <c r="B24" s="30">
        <v>0</v>
      </c>
      <c r="C24" s="30">
        <v>1421</v>
      </c>
      <c r="D24" s="30">
        <v>1421</v>
      </c>
      <c r="E24" s="30">
        <v>1758.6168646214301</v>
      </c>
      <c r="F24" s="31">
        <v>0</v>
      </c>
      <c r="G24" s="31">
        <v>80.802136530511021</v>
      </c>
      <c r="H24" s="31">
        <v>80.802136530511021</v>
      </c>
      <c r="I24" s="30">
        <v>0</v>
      </c>
      <c r="J24" s="30">
        <v>1502</v>
      </c>
      <c r="K24" s="30">
        <v>1502</v>
      </c>
      <c r="L24" s="30">
        <v>1594.2091200000002</v>
      </c>
      <c r="M24" s="31">
        <v>0</v>
      </c>
      <c r="N24" s="31">
        <v>94.215995954156867</v>
      </c>
      <c r="O24" s="31">
        <v>94.215995954156867</v>
      </c>
      <c r="P24" s="30">
        <v>0</v>
      </c>
      <c r="Q24" s="30">
        <v>1306</v>
      </c>
      <c r="R24" s="30">
        <v>1306</v>
      </c>
      <c r="S24" s="30">
        <v>1526.1279100000002</v>
      </c>
      <c r="T24" s="31">
        <v>0</v>
      </c>
      <c r="U24" s="31">
        <v>85.576051092598121</v>
      </c>
      <c r="V24" s="31">
        <v>85.576051092598121</v>
      </c>
      <c r="W24" s="30">
        <v>0</v>
      </c>
      <c r="X24" s="30">
        <v>1266</v>
      </c>
      <c r="Y24" s="30">
        <v>1266</v>
      </c>
      <c r="Z24" s="30">
        <v>1395.76935</v>
      </c>
      <c r="AA24" s="31">
        <v>0</v>
      </c>
      <c r="AB24" s="31">
        <v>90.702665164556024</v>
      </c>
      <c r="AC24" s="31">
        <v>90.702665164556024</v>
      </c>
      <c r="AD24" s="30">
        <v>0</v>
      </c>
      <c r="AE24" s="30">
        <v>1227</v>
      </c>
      <c r="AF24" s="30">
        <v>1227</v>
      </c>
      <c r="AG24" s="30">
        <v>1619.0139978940379</v>
      </c>
      <c r="AH24" s="31">
        <v>0</v>
      </c>
      <c r="AI24" s="31">
        <v>75.786867908248027</v>
      </c>
      <c r="AJ24" s="31">
        <v>75.786867908248027</v>
      </c>
      <c r="AK24" s="30">
        <v>0</v>
      </c>
      <c r="AL24" s="30">
        <v>1309</v>
      </c>
      <c r="AM24" s="30">
        <v>1309</v>
      </c>
      <c r="AN24" s="30">
        <v>1599.6916344332981</v>
      </c>
      <c r="AO24" s="31">
        <v>0</v>
      </c>
      <c r="AP24" s="31">
        <v>81.828270638154734</v>
      </c>
      <c r="AQ24" s="31">
        <v>81.828270638154734</v>
      </c>
      <c r="AR24" s="30">
        <v>0</v>
      </c>
      <c r="AS24" s="30">
        <v>1325</v>
      </c>
      <c r="AT24" s="30">
        <v>1325</v>
      </c>
      <c r="AU24" s="30">
        <v>1673.0628447842182</v>
      </c>
      <c r="AV24" s="31">
        <v>0</v>
      </c>
      <c r="AW24" s="31">
        <v>79.196068703019378</v>
      </c>
      <c r="AX24" s="31">
        <v>79.196068703019378</v>
      </c>
      <c r="AY24" s="30">
        <v>0</v>
      </c>
      <c r="AZ24" s="30">
        <v>1323</v>
      </c>
      <c r="BA24" s="30">
        <v>1323</v>
      </c>
      <c r="BB24" s="30">
        <v>1699.3554639799449</v>
      </c>
      <c r="BC24" s="31">
        <v>0</v>
      </c>
      <c r="BD24" s="31">
        <v>77.853046525150873</v>
      </c>
      <c r="BE24" s="31">
        <v>77.853046525150873</v>
      </c>
      <c r="BF24" s="30">
        <v>0</v>
      </c>
      <c r="BG24" s="30">
        <v>1339</v>
      </c>
      <c r="BH24" s="30">
        <v>1339</v>
      </c>
      <c r="BI24" s="30">
        <v>1608.7182111580669</v>
      </c>
      <c r="BJ24" s="31">
        <v>0</v>
      </c>
      <c r="BK24" s="31">
        <v>83.233967932525303</v>
      </c>
      <c r="BL24" s="31">
        <v>83.233967932525303</v>
      </c>
      <c r="BM24" s="30">
        <v>0</v>
      </c>
      <c r="BN24" s="30">
        <v>1351</v>
      </c>
      <c r="BO24" s="30">
        <v>1351</v>
      </c>
      <c r="BP24" s="30">
        <v>1499.1888415141339</v>
      </c>
      <c r="BQ24" s="31">
        <v>0</v>
      </c>
      <c r="BR24" s="31">
        <v>90.115398580177015</v>
      </c>
      <c r="BS24" s="31">
        <v>90.115398580177015</v>
      </c>
      <c r="BT24" s="30">
        <v>0</v>
      </c>
      <c r="BU24" s="30">
        <v>1423</v>
      </c>
      <c r="BV24" s="30">
        <v>1423</v>
      </c>
      <c r="BW24" s="30">
        <v>1420.0040189902129</v>
      </c>
      <c r="BX24" s="31">
        <v>0</v>
      </c>
      <c r="BY24" s="31">
        <v>100.21098398101138</v>
      </c>
      <c r="BZ24" s="31">
        <v>100.21098398101138</v>
      </c>
      <c r="CA24" s="30"/>
      <c r="CB24" s="30">
        <v>1404</v>
      </c>
      <c r="CC24" s="30">
        <v>1404</v>
      </c>
      <c r="CD24" s="30">
        <v>1417.1706914101751</v>
      </c>
      <c r="CE24" s="31">
        <v>0</v>
      </c>
      <c r="CF24" s="31">
        <v>99.070634787326185</v>
      </c>
      <c r="CG24" s="31">
        <v>99.070634787326185</v>
      </c>
      <c r="CH24" s="30"/>
      <c r="CI24" s="30">
        <v>1396</v>
      </c>
      <c r="CJ24" s="30">
        <v>1396</v>
      </c>
      <c r="CK24" s="30">
        <f>'2018-2019'!T24</f>
        <v>1430.8560438</v>
      </c>
      <c r="CL24" s="31">
        <f t="shared" si="1"/>
        <v>0</v>
      </c>
      <c r="CM24" s="31">
        <f t="shared" si="2"/>
        <v>97.563972703541097</v>
      </c>
      <c r="CN24" s="31">
        <f t="shared" si="3"/>
        <v>97.563972703541097</v>
      </c>
      <c r="CO24" s="30"/>
      <c r="CP24" s="30">
        <v>1408</v>
      </c>
      <c r="CQ24" s="30">
        <v>1408</v>
      </c>
      <c r="CR24" s="30">
        <v>1762.1133333117482</v>
      </c>
      <c r="CS24" s="31">
        <f t="shared" si="4"/>
        <v>0</v>
      </c>
      <c r="CT24" s="31">
        <f t="shared" si="5"/>
        <v>79.904054602082766</v>
      </c>
      <c r="CU24" s="31">
        <f t="shared" si="6"/>
        <v>79.904054602082766</v>
      </c>
      <c r="CV24" s="22"/>
      <c r="CW24" s="22"/>
      <c r="CX24" s="22"/>
      <c r="CY24" s="22"/>
      <c r="CZ24" s="23"/>
      <c r="DA24" s="23"/>
      <c r="DB24" s="23"/>
      <c r="DC24" s="23"/>
      <c r="DD24" s="23"/>
      <c r="DH24" s="22"/>
      <c r="DI24" s="22"/>
      <c r="DJ24" s="100"/>
      <c r="DK24" s="23"/>
      <c r="DL24" s="23"/>
      <c r="DM24" s="23"/>
      <c r="DN24" s="23"/>
    </row>
    <row r="25" spans="1:118">
      <c r="A25" s="29" t="s">
        <v>14</v>
      </c>
      <c r="B25" s="30">
        <v>290</v>
      </c>
      <c r="C25" s="30">
        <v>7835</v>
      </c>
      <c r="D25" s="30">
        <v>8125</v>
      </c>
      <c r="E25" s="30">
        <v>10500.033972296205</v>
      </c>
      <c r="F25" s="31">
        <v>2.7618958259101825</v>
      </c>
      <c r="G25" s="31">
        <v>74.618806193125096</v>
      </c>
      <c r="H25" s="31">
        <v>77.380702019035283</v>
      </c>
      <c r="I25" s="30">
        <v>344</v>
      </c>
      <c r="J25" s="30">
        <v>8230</v>
      </c>
      <c r="K25" s="30">
        <v>8574</v>
      </c>
      <c r="L25" s="30">
        <v>9580.4305400000012</v>
      </c>
      <c r="M25" s="31">
        <v>3.5906528267569899</v>
      </c>
      <c r="N25" s="31">
        <v>85.904281291308223</v>
      </c>
      <c r="O25" s="31">
        <v>89.494934118065203</v>
      </c>
      <c r="P25" s="30">
        <v>308</v>
      </c>
      <c r="Q25" s="30">
        <v>7783</v>
      </c>
      <c r="R25" s="30">
        <v>8091</v>
      </c>
      <c r="S25" s="30">
        <v>9176.3655600000002</v>
      </c>
      <c r="T25" s="31">
        <v>3.3564486722562523</v>
      </c>
      <c r="U25" s="31">
        <v>84.815714338215614</v>
      </c>
      <c r="V25" s="31">
        <v>88.172163010471863</v>
      </c>
      <c r="W25" s="30">
        <v>323</v>
      </c>
      <c r="X25" s="30">
        <v>7513</v>
      </c>
      <c r="Y25" s="30">
        <v>7836</v>
      </c>
      <c r="Z25" s="30">
        <v>8510.0513099999989</v>
      </c>
      <c r="AA25" s="31">
        <v>3.7955117805276788</v>
      </c>
      <c r="AB25" s="31">
        <v>88.283839031283122</v>
      </c>
      <c r="AC25" s="31">
        <v>92.079350811810798</v>
      </c>
      <c r="AD25" s="30">
        <v>317</v>
      </c>
      <c r="AE25" s="30">
        <v>7452</v>
      </c>
      <c r="AF25" s="30">
        <v>7769</v>
      </c>
      <c r="AG25" s="30">
        <v>10411.084763079871</v>
      </c>
      <c r="AH25" s="31">
        <v>3.0448316118235419</v>
      </c>
      <c r="AI25" s="31">
        <v>71.577555745454362</v>
      </c>
      <c r="AJ25" s="31">
        <v>74.622387357277901</v>
      </c>
      <c r="AK25" s="30">
        <v>375</v>
      </c>
      <c r="AL25" s="30">
        <v>7640</v>
      </c>
      <c r="AM25" s="30">
        <v>8015</v>
      </c>
      <c r="AN25" s="30">
        <v>10326.471970141291</v>
      </c>
      <c r="AO25" s="31">
        <v>3.6314435470730193</v>
      </c>
      <c r="AP25" s="31">
        <v>73.984609865700989</v>
      </c>
      <c r="AQ25" s="31">
        <v>77.616053412774008</v>
      </c>
      <c r="AR25" s="30">
        <v>367</v>
      </c>
      <c r="AS25" s="30">
        <v>7553</v>
      </c>
      <c r="AT25" s="30">
        <v>7920</v>
      </c>
      <c r="AU25" s="30">
        <v>10354.368449628051</v>
      </c>
      <c r="AV25" s="31">
        <v>3.5443977272528229</v>
      </c>
      <c r="AW25" s="31">
        <v>72.945057313189565</v>
      </c>
      <c r="AX25" s="31">
        <v>76.489455040442394</v>
      </c>
      <c r="AY25" s="30">
        <v>337</v>
      </c>
      <c r="AZ25" s="30">
        <v>7620</v>
      </c>
      <c r="BA25" s="30">
        <v>7957</v>
      </c>
      <c r="BB25" s="30">
        <v>10359.53186937226</v>
      </c>
      <c r="BC25" s="31">
        <v>3.2530427460369467</v>
      </c>
      <c r="BD25" s="31">
        <v>73.555447254603962</v>
      </c>
      <c r="BE25" s="31">
        <v>76.808490000640901</v>
      </c>
      <c r="BF25" s="30">
        <v>335</v>
      </c>
      <c r="BG25" s="30">
        <v>7756</v>
      </c>
      <c r="BH25" s="30">
        <v>8091</v>
      </c>
      <c r="BI25" s="30">
        <v>9959.6329906853898</v>
      </c>
      <c r="BJ25" s="31">
        <v>3.363577757466607</v>
      </c>
      <c r="BK25" s="31">
        <v>77.874355483316435</v>
      </c>
      <c r="BL25" s="31">
        <v>81.237933240783036</v>
      </c>
      <c r="BM25" s="30">
        <v>365</v>
      </c>
      <c r="BN25" s="30">
        <v>7815</v>
      </c>
      <c r="BO25" s="30">
        <v>8180</v>
      </c>
      <c r="BP25" s="30">
        <v>9600.7991646650808</v>
      </c>
      <c r="BQ25" s="31">
        <v>3.8017668502362931</v>
      </c>
      <c r="BR25" s="31">
        <v>81.399473793415424</v>
      </c>
      <c r="BS25" s="31">
        <v>85.20124064365173</v>
      </c>
      <c r="BT25" s="30">
        <v>348</v>
      </c>
      <c r="BU25" s="30">
        <v>7846</v>
      </c>
      <c r="BV25" s="30">
        <v>8194</v>
      </c>
      <c r="BW25" s="30">
        <v>9182.2078116663397</v>
      </c>
      <c r="BX25" s="31">
        <v>3.7899381841244426</v>
      </c>
      <c r="BY25" s="31">
        <v>85.447859174253963</v>
      </c>
      <c r="BZ25" s="31">
        <v>89.237797358378401</v>
      </c>
      <c r="CA25" s="30">
        <v>369</v>
      </c>
      <c r="CB25" s="30">
        <v>7688</v>
      </c>
      <c r="CC25" s="30">
        <v>8057</v>
      </c>
      <c r="CD25" s="30">
        <v>9236.0920078766394</v>
      </c>
      <c r="CE25" s="31">
        <v>3.9951962332695774</v>
      </c>
      <c r="CF25" s="31">
        <v>83.238668404814405</v>
      </c>
      <c r="CG25" s="31">
        <v>87.233864638083986</v>
      </c>
      <c r="CH25" s="30">
        <v>404</v>
      </c>
      <c r="CI25" s="30">
        <v>7579</v>
      </c>
      <c r="CJ25" s="30">
        <v>7983</v>
      </c>
      <c r="CK25" s="30">
        <f>'2018-2019'!T25</f>
        <v>9274.2955660000007</v>
      </c>
      <c r="CL25" s="31">
        <f t="shared" si="1"/>
        <v>4.3561259949605535</v>
      </c>
      <c r="CM25" s="31">
        <f t="shared" si="2"/>
        <v>81.720492365856515</v>
      </c>
      <c r="CN25" s="31">
        <f t="shared" si="3"/>
        <v>86.076618360817065</v>
      </c>
      <c r="CO25" s="30">
        <v>433</v>
      </c>
      <c r="CP25" s="30">
        <v>7790</v>
      </c>
      <c r="CQ25" s="30">
        <v>8223</v>
      </c>
      <c r="CR25" s="30">
        <v>10635.71489113009</v>
      </c>
      <c r="CS25" s="31">
        <f t="shared" si="4"/>
        <v>4.0711884855160116</v>
      </c>
      <c r="CT25" s="31">
        <f t="shared" si="5"/>
        <v>73.243783607782277</v>
      </c>
      <c r="CU25" s="31">
        <f t="shared" si="6"/>
        <v>77.314972093298294</v>
      </c>
      <c r="CV25" s="22"/>
      <c r="CW25" s="22"/>
      <c r="CX25" s="22"/>
      <c r="CY25" s="22"/>
      <c r="CZ25" s="23"/>
      <c r="DA25" s="23"/>
      <c r="DB25" s="23"/>
      <c r="DC25" s="23"/>
      <c r="DD25" s="23"/>
      <c r="DH25" s="22"/>
      <c r="DI25" s="22"/>
      <c r="DJ25" s="100"/>
      <c r="DK25" s="23"/>
      <c r="DL25" s="23"/>
      <c r="DM25" s="23"/>
      <c r="DN25" s="23"/>
    </row>
    <row r="26" spans="1:118">
      <c r="A26" s="29" t="s">
        <v>15</v>
      </c>
      <c r="B26" s="30">
        <v>454</v>
      </c>
      <c r="C26" s="30">
        <v>7789</v>
      </c>
      <c r="D26" s="30">
        <v>8243</v>
      </c>
      <c r="E26" s="30">
        <v>8718.653297094248</v>
      </c>
      <c r="F26" s="31">
        <v>5.2072262140680499</v>
      </c>
      <c r="G26" s="31">
        <v>89.337191588934004</v>
      </c>
      <c r="H26" s="31">
        <v>94.544417803002062</v>
      </c>
      <c r="I26" s="30">
        <v>455</v>
      </c>
      <c r="J26" s="30">
        <v>8146</v>
      </c>
      <c r="K26" s="30">
        <v>8601</v>
      </c>
      <c r="L26" s="30">
        <v>9222.3324300000004</v>
      </c>
      <c r="M26" s="31">
        <v>4.9336759811422235</v>
      </c>
      <c r="N26" s="31">
        <v>88.329064928317706</v>
      </c>
      <c r="O26" s="31">
        <v>93.262740909459922</v>
      </c>
      <c r="P26" s="30">
        <v>452</v>
      </c>
      <c r="Q26" s="30">
        <v>7746</v>
      </c>
      <c r="R26" s="30">
        <v>8198</v>
      </c>
      <c r="S26" s="30">
        <v>8913.6837300000007</v>
      </c>
      <c r="T26" s="31">
        <v>5.0708552568310603</v>
      </c>
      <c r="U26" s="31">
        <v>86.900099157994234</v>
      </c>
      <c r="V26" s="31">
        <v>91.9709544148253</v>
      </c>
      <c r="W26" s="30">
        <v>479</v>
      </c>
      <c r="X26" s="30">
        <v>7784</v>
      </c>
      <c r="Y26" s="30">
        <v>8263</v>
      </c>
      <c r="Z26" s="30">
        <v>8980.1737300000004</v>
      </c>
      <c r="AA26" s="31">
        <v>5.3339725310637167</v>
      </c>
      <c r="AB26" s="31">
        <v>86.679837540292212</v>
      </c>
      <c r="AC26" s="31">
        <v>92.013810071355934</v>
      </c>
      <c r="AD26" s="30">
        <v>471</v>
      </c>
      <c r="AE26" s="30">
        <v>7830</v>
      </c>
      <c r="AF26" s="30">
        <v>8301</v>
      </c>
      <c r="AG26" s="30">
        <v>10214.690328571969</v>
      </c>
      <c r="AH26" s="31">
        <v>4.611006157304101</v>
      </c>
      <c r="AI26" s="31">
        <v>76.654306181934416</v>
      </c>
      <c r="AJ26" s="31">
        <v>81.26531233923852</v>
      </c>
      <c r="AK26" s="30">
        <v>438</v>
      </c>
      <c r="AL26" s="30">
        <v>7996</v>
      </c>
      <c r="AM26" s="30">
        <v>8434</v>
      </c>
      <c r="AN26" s="30">
        <v>10279.92529600534</v>
      </c>
      <c r="AO26" s="31">
        <v>4.2607313515225806</v>
      </c>
      <c r="AP26" s="31">
        <v>77.782666408161091</v>
      </c>
      <c r="AQ26" s="31">
        <v>82.043397759683671</v>
      </c>
      <c r="AR26" s="30">
        <v>468</v>
      </c>
      <c r="AS26" s="30">
        <v>8301</v>
      </c>
      <c r="AT26" s="30">
        <v>8769</v>
      </c>
      <c r="AU26" s="30">
        <v>10448.029719266859</v>
      </c>
      <c r="AV26" s="31">
        <v>4.4793134454525623</v>
      </c>
      <c r="AW26" s="31">
        <v>79.450386561328457</v>
      </c>
      <c r="AX26" s="31">
        <v>83.929700006781019</v>
      </c>
      <c r="AY26" s="30">
        <v>480</v>
      </c>
      <c r="AZ26" s="30">
        <v>8161</v>
      </c>
      <c r="BA26" s="30">
        <v>8641</v>
      </c>
      <c r="BB26" s="30">
        <v>10393.379976453769</v>
      </c>
      <c r="BC26" s="31">
        <v>4.6183243669281921</v>
      </c>
      <c r="BD26" s="31">
        <v>78.521135746877036</v>
      </c>
      <c r="BE26" s="31">
        <v>83.139460113805228</v>
      </c>
      <c r="BF26" s="30">
        <v>461</v>
      </c>
      <c r="BG26" s="30">
        <v>8191</v>
      </c>
      <c r="BH26" s="30">
        <v>8652</v>
      </c>
      <c r="BI26" s="30">
        <v>10567.40595476505</v>
      </c>
      <c r="BJ26" s="31">
        <v>4.3624708085727137</v>
      </c>
      <c r="BK26" s="31">
        <v>77.511927099824504</v>
      </c>
      <c r="BL26" s="31">
        <v>81.874397908397228</v>
      </c>
      <c r="BM26" s="30">
        <v>538</v>
      </c>
      <c r="BN26" s="30">
        <v>8254</v>
      </c>
      <c r="BO26" s="30">
        <v>8792</v>
      </c>
      <c r="BP26" s="30">
        <v>10620.729982344379</v>
      </c>
      <c r="BQ26" s="31">
        <v>5.0655651814362761</v>
      </c>
      <c r="BR26" s="31">
        <v>77.715938675789999</v>
      </c>
      <c r="BS26" s="31">
        <v>82.781503857226284</v>
      </c>
      <c r="BT26" s="30">
        <v>520</v>
      </c>
      <c r="BU26" s="30">
        <v>8382</v>
      </c>
      <c r="BV26" s="30">
        <v>8902</v>
      </c>
      <c r="BW26" s="30">
        <v>10773.644043099019</v>
      </c>
      <c r="BX26" s="31">
        <v>4.8265934712506331</v>
      </c>
      <c r="BY26" s="31">
        <v>77.800973992351558</v>
      </c>
      <c r="BZ26" s="31">
        <v>82.62756746360219</v>
      </c>
      <c r="CA26" s="30">
        <v>510</v>
      </c>
      <c r="CB26" s="30">
        <v>8436</v>
      </c>
      <c r="CC26" s="30">
        <v>8946</v>
      </c>
      <c r="CD26" s="30">
        <v>10731.570789535119</v>
      </c>
      <c r="CE26" s="31">
        <v>4.7523331859053286</v>
      </c>
      <c r="CF26" s="31">
        <v>78.609181875092858</v>
      </c>
      <c r="CG26" s="31">
        <v>83.361515060998187</v>
      </c>
      <c r="CH26" s="30">
        <v>523</v>
      </c>
      <c r="CI26" s="30">
        <v>8442</v>
      </c>
      <c r="CJ26" s="30">
        <v>8965</v>
      </c>
      <c r="CK26" s="30">
        <f>'2018-2019'!T26</f>
        <v>10701.890406999999</v>
      </c>
      <c r="CL26" s="31">
        <f t="shared" si="1"/>
        <v>4.8869870659291275</v>
      </c>
      <c r="CM26" s="31">
        <f t="shared" si="2"/>
        <v>78.883259676049121</v>
      </c>
      <c r="CN26" s="31">
        <f t="shared" si="3"/>
        <v>83.770246741978255</v>
      </c>
      <c r="CO26" s="30">
        <v>496</v>
      </c>
      <c r="CP26" s="30">
        <v>8427</v>
      </c>
      <c r="CQ26" s="30">
        <v>8923</v>
      </c>
      <c r="CR26" s="30">
        <v>9372.900559344791</v>
      </c>
      <c r="CS26" s="31">
        <f t="shared" si="4"/>
        <v>5.2918517257231272</v>
      </c>
      <c r="CT26" s="31">
        <f t="shared" si="5"/>
        <v>89.908134057799998</v>
      </c>
      <c r="CU26" s="31">
        <f t="shared" si="6"/>
        <v>95.199985783523118</v>
      </c>
      <c r="CV26" s="22"/>
      <c r="CW26" s="22"/>
      <c r="CX26" s="22"/>
      <c r="CY26" s="22"/>
      <c r="CZ26" s="23"/>
      <c r="DA26" s="23"/>
      <c r="DB26" s="23"/>
      <c r="DC26" s="23"/>
      <c r="DD26" s="23"/>
      <c r="DH26" s="22"/>
      <c r="DI26" s="22"/>
      <c r="DJ26" s="100"/>
      <c r="DK26" s="23"/>
      <c r="DL26" s="23"/>
      <c r="DM26" s="23"/>
      <c r="DN26" s="23"/>
    </row>
    <row r="27" spans="1:118">
      <c r="A27" s="29" t="s">
        <v>16</v>
      </c>
      <c r="B27" s="30">
        <v>0</v>
      </c>
      <c r="C27" s="30">
        <v>1043</v>
      </c>
      <c r="D27" s="30">
        <v>1043</v>
      </c>
      <c r="E27" s="30">
        <v>1247.516504363869</v>
      </c>
      <c r="F27" s="31">
        <v>0</v>
      </c>
      <c r="G27" s="31">
        <v>83.606108324141516</v>
      </c>
      <c r="H27" s="31">
        <v>83.606108324141516</v>
      </c>
      <c r="I27" s="30">
        <v>0</v>
      </c>
      <c r="J27" s="30">
        <v>1090</v>
      </c>
      <c r="K27" s="30">
        <v>1090</v>
      </c>
      <c r="L27" s="30">
        <v>1095.75503</v>
      </c>
      <c r="M27" s="31">
        <v>0</v>
      </c>
      <c r="N27" s="31">
        <v>99.474788630447804</v>
      </c>
      <c r="O27" s="31">
        <v>99.474788630447804</v>
      </c>
      <c r="P27" s="30">
        <v>16</v>
      </c>
      <c r="Q27" s="30">
        <v>972</v>
      </c>
      <c r="R27" s="30">
        <v>988</v>
      </c>
      <c r="S27" s="30">
        <v>1086.9556700000001</v>
      </c>
      <c r="T27" s="31">
        <v>1.4720011534601039</v>
      </c>
      <c r="U27" s="31">
        <v>89.424070072701298</v>
      </c>
      <c r="V27" s="31">
        <v>90.896071226161411</v>
      </c>
      <c r="W27" s="30">
        <v>25</v>
      </c>
      <c r="X27" s="30">
        <v>951</v>
      </c>
      <c r="Y27" s="30">
        <v>976</v>
      </c>
      <c r="Z27" s="30">
        <v>1026.22012</v>
      </c>
      <c r="AA27" s="31">
        <v>2.436124522680378</v>
      </c>
      <c r="AB27" s="31">
        <v>92.670176842761578</v>
      </c>
      <c r="AC27" s="31">
        <v>95.106301365441951</v>
      </c>
      <c r="AD27" s="30">
        <v>24</v>
      </c>
      <c r="AE27" s="30">
        <v>934</v>
      </c>
      <c r="AF27" s="30">
        <v>958</v>
      </c>
      <c r="AG27" s="30">
        <v>1223.0899881185248</v>
      </c>
      <c r="AH27" s="31">
        <v>1.9622431900468025</v>
      </c>
      <c r="AI27" s="31">
        <v>76.363964145988064</v>
      </c>
      <c r="AJ27" s="31">
        <v>78.326207336034869</v>
      </c>
      <c r="AK27" s="30">
        <v>27</v>
      </c>
      <c r="AL27" s="30">
        <v>958</v>
      </c>
      <c r="AM27" s="30">
        <v>985</v>
      </c>
      <c r="AN27" s="30">
        <v>1189.4145057293381</v>
      </c>
      <c r="AO27" s="31">
        <v>2.2700244422732885</v>
      </c>
      <c r="AP27" s="31">
        <v>80.543830211030027</v>
      </c>
      <c r="AQ27" s="31">
        <v>82.813854653303309</v>
      </c>
      <c r="AR27" s="30">
        <v>31</v>
      </c>
      <c r="AS27" s="30">
        <v>990</v>
      </c>
      <c r="AT27" s="30">
        <v>1021</v>
      </c>
      <c r="AU27" s="30">
        <v>1204.0247018572131</v>
      </c>
      <c r="AV27" s="31">
        <v>2.5746980067919178</v>
      </c>
      <c r="AW27" s="31">
        <v>82.224226668516096</v>
      </c>
      <c r="AX27" s="31">
        <v>84.798924675308015</v>
      </c>
      <c r="AY27" s="30">
        <v>15</v>
      </c>
      <c r="AZ27" s="30">
        <v>964</v>
      </c>
      <c r="BA27" s="30">
        <v>979</v>
      </c>
      <c r="BB27" s="30">
        <v>1209.398383735981</v>
      </c>
      <c r="BC27" s="31">
        <v>1.2402860961053335</v>
      </c>
      <c r="BD27" s="31">
        <v>79.709053109702765</v>
      </c>
      <c r="BE27" s="31">
        <v>80.949339205808101</v>
      </c>
      <c r="BF27" s="30">
        <v>15</v>
      </c>
      <c r="BG27" s="30">
        <v>1009</v>
      </c>
      <c r="BH27" s="30">
        <v>1024</v>
      </c>
      <c r="BI27" s="30">
        <v>1193.9686409702699</v>
      </c>
      <c r="BJ27" s="31">
        <v>1.2563144026806565</v>
      </c>
      <c r="BK27" s="31">
        <v>84.508082153652168</v>
      </c>
      <c r="BL27" s="31">
        <v>85.764396556332827</v>
      </c>
      <c r="BM27" s="30">
        <v>13</v>
      </c>
      <c r="BN27" s="30">
        <v>1032</v>
      </c>
      <c r="BO27" s="30">
        <v>1045</v>
      </c>
      <c r="BP27" s="30">
        <v>1180.736003467915</v>
      </c>
      <c r="BQ27" s="31">
        <v>1.1010081814917112</v>
      </c>
      <c r="BR27" s="31">
        <v>87.403111023034313</v>
      </c>
      <c r="BS27" s="31">
        <v>88.50411920452602</v>
      </c>
      <c r="BT27" s="30">
        <v>16</v>
      </c>
      <c r="BU27" s="30">
        <v>1010</v>
      </c>
      <c r="BV27" s="30">
        <v>1026</v>
      </c>
      <c r="BW27" s="30">
        <v>1184.867177129049</v>
      </c>
      <c r="BX27" s="31">
        <v>1.3503623282711099</v>
      </c>
      <c r="BY27" s="31">
        <v>85.241621972113805</v>
      </c>
      <c r="BZ27" s="31">
        <v>86.591984300384922</v>
      </c>
      <c r="CA27" s="30">
        <v>13</v>
      </c>
      <c r="CB27" s="30">
        <v>1007</v>
      </c>
      <c r="CC27" s="30">
        <v>1020</v>
      </c>
      <c r="CD27" s="30">
        <v>1173.478876065175</v>
      </c>
      <c r="CE27" s="31">
        <v>1.1078171294902783</v>
      </c>
      <c r="CF27" s="31">
        <v>85.81321918436231</v>
      </c>
      <c r="CG27" s="31">
        <v>86.921036313852596</v>
      </c>
      <c r="CH27" s="30">
        <v>25</v>
      </c>
      <c r="CI27" s="30">
        <v>1002</v>
      </c>
      <c r="CJ27" s="30">
        <v>1027</v>
      </c>
      <c r="CK27" s="30">
        <f>'2018-2019'!T27</f>
        <v>1163.7074582999999</v>
      </c>
      <c r="CL27" s="31">
        <f t="shared" si="1"/>
        <v>2.1483062449837016</v>
      </c>
      <c r="CM27" s="31">
        <f t="shared" si="2"/>
        <v>86.104114298946755</v>
      </c>
      <c r="CN27" s="31">
        <f t="shared" si="3"/>
        <v>88.252420543930455</v>
      </c>
      <c r="CO27" s="30">
        <v>20</v>
      </c>
      <c r="CP27" s="30">
        <v>934</v>
      </c>
      <c r="CQ27" s="30">
        <v>954</v>
      </c>
      <c r="CR27" s="30">
        <v>1189.5298204876669</v>
      </c>
      <c r="CS27" s="31">
        <f t="shared" si="4"/>
        <v>1.6813365798430069</v>
      </c>
      <c r="CT27" s="31">
        <f t="shared" si="5"/>
        <v>78.51841827866842</v>
      </c>
      <c r="CU27" s="31">
        <f t="shared" si="6"/>
        <v>80.199754858511426</v>
      </c>
      <c r="CV27" s="22"/>
      <c r="CW27" s="22"/>
      <c r="CX27" s="22"/>
      <c r="CY27" s="22"/>
      <c r="CZ27" s="23"/>
      <c r="DA27" s="23"/>
      <c r="DB27" s="23"/>
      <c r="DC27" s="23"/>
      <c r="DD27" s="23"/>
      <c r="DH27" s="22"/>
      <c r="DI27" s="22"/>
      <c r="DJ27" s="100"/>
      <c r="DK27" s="23"/>
      <c r="DL27" s="23"/>
      <c r="DM27" s="23"/>
      <c r="DN27" s="23"/>
    </row>
    <row r="28" spans="1:118">
      <c r="A28" s="29" t="s">
        <v>17</v>
      </c>
      <c r="B28" s="30">
        <v>4111</v>
      </c>
      <c r="C28" s="30">
        <v>18151</v>
      </c>
      <c r="D28" s="30">
        <v>22262</v>
      </c>
      <c r="E28" s="30">
        <v>32241.227432395564</v>
      </c>
      <c r="F28" s="31">
        <v>12.750755251548894</v>
      </c>
      <c r="G28" s="31">
        <v>56.297484449249325</v>
      </c>
      <c r="H28" s="31">
        <v>69.04823970079822</v>
      </c>
      <c r="I28" s="30">
        <v>4276</v>
      </c>
      <c r="J28" s="30">
        <v>20206</v>
      </c>
      <c r="K28" s="30">
        <v>24482</v>
      </c>
      <c r="L28" s="30">
        <v>29026.777099999999</v>
      </c>
      <c r="M28" s="31">
        <v>14.731225534508273</v>
      </c>
      <c r="N28" s="31">
        <v>69.611586330747002</v>
      </c>
      <c r="O28" s="31">
        <v>84.342811865255271</v>
      </c>
      <c r="P28" s="30">
        <v>4070</v>
      </c>
      <c r="Q28" s="30">
        <v>19723</v>
      </c>
      <c r="R28" s="30">
        <v>23793</v>
      </c>
      <c r="S28" s="30">
        <v>27872.465789999995</v>
      </c>
      <c r="T28" s="31">
        <v>14.602224398317221</v>
      </c>
      <c r="U28" s="31">
        <v>70.761590124818312</v>
      </c>
      <c r="V28" s="31">
        <v>85.363814523135545</v>
      </c>
      <c r="W28" s="30">
        <v>3792</v>
      </c>
      <c r="X28" s="30">
        <v>19000</v>
      </c>
      <c r="Y28" s="30">
        <v>22792</v>
      </c>
      <c r="Z28" s="30">
        <v>27276.344590000001</v>
      </c>
      <c r="AA28" s="31">
        <v>13.902156087990674</v>
      </c>
      <c r="AB28" s="31">
        <v>69.65742765607142</v>
      </c>
      <c r="AC28" s="31">
        <v>83.559583744062095</v>
      </c>
      <c r="AD28" s="30">
        <v>2608</v>
      </c>
      <c r="AE28" s="30">
        <v>17739</v>
      </c>
      <c r="AF28" s="30">
        <v>20347</v>
      </c>
      <c r="AG28" s="30">
        <v>32239.830970585521</v>
      </c>
      <c r="AH28" s="31">
        <v>8.0893724361627299</v>
      </c>
      <c r="AI28" s="31">
        <v>55.022000630786295</v>
      </c>
      <c r="AJ28" s="31">
        <v>63.111373066949021</v>
      </c>
      <c r="AK28" s="30">
        <v>3478</v>
      </c>
      <c r="AL28" s="30">
        <v>18904</v>
      </c>
      <c r="AM28" s="30">
        <v>22382</v>
      </c>
      <c r="AN28" s="30">
        <v>32355.757708361329</v>
      </c>
      <c r="AO28" s="31">
        <v>10.74924602708723</v>
      </c>
      <c r="AP28" s="31">
        <v>58.425459142052034</v>
      </c>
      <c r="AQ28" s="31">
        <v>69.174705169139258</v>
      </c>
      <c r="AR28" s="30">
        <v>3613</v>
      </c>
      <c r="AS28" s="30">
        <v>19196</v>
      </c>
      <c r="AT28" s="30">
        <v>22809</v>
      </c>
      <c r="AU28" s="30">
        <v>32635.0766088856</v>
      </c>
      <c r="AV28" s="31">
        <v>11.070910123177965</v>
      </c>
      <c r="AW28" s="31">
        <v>58.82014689303189</v>
      </c>
      <c r="AX28" s="31">
        <v>69.891057016209857</v>
      </c>
      <c r="AY28" s="30">
        <v>3865</v>
      </c>
      <c r="AZ28" s="30">
        <v>19808</v>
      </c>
      <c r="BA28" s="30">
        <v>23673</v>
      </c>
      <c r="BB28" s="30">
        <v>32977.639304916702</v>
      </c>
      <c r="BC28" s="31">
        <v>11.720062689337983</v>
      </c>
      <c r="BD28" s="31">
        <v>60.064942238138876</v>
      </c>
      <c r="BE28" s="31">
        <v>71.785004927476862</v>
      </c>
      <c r="BF28" s="30">
        <v>3852</v>
      </c>
      <c r="BG28" s="30">
        <v>19922</v>
      </c>
      <c r="BH28" s="30">
        <v>23774</v>
      </c>
      <c r="BI28" s="30">
        <v>33031.768733260702</v>
      </c>
      <c r="BJ28" s="31">
        <v>11.661500875432392</v>
      </c>
      <c r="BK28" s="31">
        <v>60.311635628339594</v>
      </c>
      <c r="BL28" s="31">
        <v>71.973136503771983</v>
      </c>
      <c r="BM28" s="30">
        <v>3846</v>
      </c>
      <c r="BN28" s="30">
        <v>19844</v>
      </c>
      <c r="BO28" s="30">
        <v>23690</v>
      </c>
      <c r="BP28" s="30">
        <v>32954.888961725897</v>
      </c>
      <c r="BQ28" s="31">
        <v>11.670499040269195</v>
      </c>
      <c r="BR28" s="31">
        <v>60.215648194254271</v>
      </c>
      <c r="BS28" s="31">
        <v>71.886147234523463</v>
      </c>
      <c r="BT28" s="30">
        <v>3989</v>
      </c>
      <c r="BU28" s="30">
        <v>20603</v>
      </c>
      <c r="BV28" s="30">
        <v>24592</v>
      </c>
      <c r="BW28" s="30">
        <v>32738.668928569001</v>
      </c>
      <c r="BX28" s="31">
        <v>12.184368303743247</v>
      </c>
      <c r="BY28" s="31">
        <v>62.931697207827057</v>
      </c>
      <c r="BZ28" s="31">
        <v>75.116065511570298</v>
      </c>
      <c r="CA28" s="30">
        <v>4116</v>
      </c>
      <c r="CB28" s="30">
        <v>20187</v>
      </c>
      <c r="CC28" s="30">
        <v>24303</v>
      </c>
      <c r="CD28" s="30">
        <v>32537.158066684297</v>
      </c>
      <c r="CE28" s="31">
        <v>12.650152147782345</v>
      </c>
      <c r="CF28" s="31">
        <v>62.042910934713845</v>
      </c>
      <c r="CG28" s="31">
        <v>74.693063082496195</v>
      </c>
      <c r="CH28" s="30">
        <v>4151</v>
      </c>
      <c r="CI28" s="30">
        <v>19856</v>
      </c>
      <c r="CJ28" s="30">
        <v>24007</v>
      </c>
      <c r="CK28" s="30">
        <f>'2018-2019'!T28</f>
        <v>32321.847840000002</v>
      </c>
      <c r="CL28" s="31">
        <f t="shared" si="1"/>
        <v>12.84270633457694</v>
      </c>
      <c r="CM28" s="31">
        <f t="shared" si="2"/>
        <v>61.432131288691814</v>
      </c>
      <c r="CN28" s="31">
        <f t="shared" si="3"/>
        <v>74.274837623268752</v>
      </c>
      <c r="CO28" s="30">
        <v>3988</v>
      </c>
      <c r="CP28" s="30">
        <v>20012</v>
      </c>
      <c r="CQ28" s="30">
        <v>24000</v>
      </c>
      <c r="CR28" s="30">
        <v>33924.29615784077</v>
      </c>
      <c r="CS28" s="31">
        <f t="shared" si="4"/>
        <v>11.755586560867442</v>
      </c>
      <c r="CT28" s="31">
        <f t="shared" si="5"/>
        <v>58.990170074242542</v>
      </c>
      <c r="CU28" s="31">
        <f t="shared" si="6"/>
        <v>70.745756635109984</v>
      </c>
      <c r="CV28" s="22"/>
      <c r="CW28" s="22"/>
      <c r="CX28" s="22"/>
      <c r="CY28" s="22"/>
      <c r="CZ28" s="23"/>
      <c r="DA28" s="23"/>
      <c r="DB28" s="23"/>
      <c r="DC28" s="23"/>
      <c r="DD28" s="23"/>
      <c r="DH28" s="22"/>
      <c r="DI28" s="22"/>
      <c r="DJ28" s="100"/>
      <c r="DK28" s="23"/>
      <c r="DL28" s="23"/>
      <c r="DM28" s="23"/>
      <c r="DN28" s="23"/>
    </row>
    <row r="29" spans="1:118">
      <c r="A29" s="29" t="s">
        <v>18</v>
      </c>
      <c r="B29" s="30">
        <v>22</v>
      </c>
      <c r="C29" s="30">
        <v>1429</v>
      </c>
      <c r="D29" s="30">
        <v>1451</v>
      </c>
      <c r="E29" s="30">
        <v>2010.5565350688876</v>
      </c>
      <c r="F29" s="31">
        <v>1.094224390922</v>
      </c>
      <c r="G29" s="31">
        <v>71.07484793761536</v>
      </c>
      <c r="H29" s="31">
        <v>72.169072328537354</v>
      </c>
      <c r="I29" s="30">
        <v>23</v>
      </c>
      <c r="J29" s="30">
        <v>1533</v>
      </c>
      <c r="K29" s="30">
        <v>1556</v>
      </c>
      <c r="L29" s="30">
        <v>1870.5055599999998</v>
      </c>
      <c r="M29" s="31">
        <v>1.2296140942772713</v>
      </c>
      <c r="N29" s="31">
        <v>81.956452457698134</v>
      </c>
      <c r="O29" s="31">
        <v>83.186066551975401</v>
      </c>
      <c r="P29" s="30">
        <v>26</v>
      </c>
      <c r="Q29" s="30">
        <v>1382</v>
      </c>
      <c r="R29" s="30">
        <v>1408</v>
      </c>
      <c r="S29" s="30">
        <v>1706.08725</v>
      </c>
      <c r="T29" s="31">
        <v>1.5239548856601559</v>
      </c>
      <c r="U29" s="31">
        <v>81.00406353778213</v>
      </c>
      <c r="V29" s="31">
        <v>82.52801842344229</v>
      </c>
      <c r="W29" s="30">
        <v>25</v>
      </c>
      <c r="X29" s="30">
        <v>1351</v>
      </c>
      <c r="Y29" s="30">
        <v>1376</v>
      </c>
      <c r="Z29" s="30">
        <v>1663.9987299999998</v>
      </c>
      <c r="AA29" s="31">
        <v>1.5024049928211185</v>
      </c>
      <c r="AB29" s="31">
        <v>81.189965812053245</v>
      </c>
      <c r="AC29" s="31">
        <v>82.692370804874358</v>
      </c>
      <c r="AD29" s="30">
        <v>54</v>
      </c>
      <c r="AE29" s="30">
        <v>1437</v>
      </c>
      <c r="AF29" s="30">
        <v>1491</v>
      </c>
      <c r="AG29" s="30">
        <v>2169.074669489914</v>
      </c>
      <c r="AH29" s="31">
        <v>2.4895408516618196</v>
      </c>
      <c r="AI29" s="31">
        <v>66.249448219222856</v>
      </c>
      <c r="AJ29" s="31">
        <v>68.738989070884685</v>
      </c>
      <c r="AK29" s="30">
        <v>64</v>
      </c>
      <c r="AL29" s="30">
        <v>1450</v>
      </c>
      <c r="AM29" s="30">
        <v>1514</v>
      </c>
      <c r="AN29" s="30">
        <v>2200.0326796499066</v>
      </c>
      <c r="AO29" s="31">
        <v>2.9090476969725914</v>
      </c>
      <c r="AP29" s="31">
        <v>65.908111884535273</v>
      </c>
      <c r="AQ29" s="31">
        <v>68.817159581507866</v>
      </c>
      <c r="AR29" s="30">
        <v>56</v>
      </c>
      <c r="AS29" s="30">
        <v>1429</v>
      </c>
      <c r="AT29" s="30">
        <v>1485</v>
      </c>
      <c r="AU29" s="30">
        <v>2182.9910721245387</v>
      </c>
      <c r="AV29" s="31">
        <v>2.5652876328760921</v>
      </c>
      <c r="AW29" s="31">
        <v>65.46064334607027</v>
      </c>
      <c r="AX29" s="31">
        <v>68.025930978946363</v>
      </c>
      <c r="AY29" s="30">
        <v>74</v>
      </c>
      <c r="AZ29" s="30">
        <v>1454</v>
      </c>
      <c r="BA29" s="30">
        <v>1528</v>
      </c>
      <c r="BB29" s="30">
        <v>2223.6530099618999</v>
      </c>
      <c r="BC29" s="31">
        <v>3.3278573441306798</v>
      </c>
      <c r="BD29" s="31">
        <v>65.387899707648756</v>
      </c>
      <c r="BE29" s="31">
        <v>68.715757051779434</v>
      </c>
      <c r="BF29" s="30">
        <v>72</v>
      </c>
      <c r="BG29" s="30">
        <v>1505</v>
      </c>
      <c r="BH29" s="30">
        <v>1577</v>
      </c>
      <c r="BI29" s="30">
        <v>2221.0439472719277</v>
      </c>
      <c r="BJ29" s="31">
        <v>3.2417188362452904</v>
      </c>
      <c r="BK29" s="31">
        <v>67.760928452071695</v>
      </c>
      <c r="BL29" s="31">
        <v>71.002647288316993</v>
      </c>
      <c r="BM29" s="30">
        <v>59</v>
      </c>
      <c r="BN29" s="30">
        <v>1544</v>
      </c>
      <c r="BO29" s="30">
        <v>1603</v>
      </c>
      <c r="BP29" s="30">
        <v>2187.0688291269762</v>
      </c>
      <c r="BQ29" s="31">
        <v>2.6976745868373673</v>
      </c>
      <c r="BR29" s="31">
        <v>70.596772238591441</v>
      </c>
      <c r="BS29" s="31">
        <v>73.294446825428807</v>
      </c>
      <c r="BT29" s="30">
        <v>52</v>
      </c>
      <c r="BU29" s="30">
        <v>1474</v>
      </c>
      <c r="BV29" s="30">
        <v>1526</v>
      </c>
      <c r="BW29" s="30">
        <v>2157.2237688734272</v>
      </c>
      <c r="BX29" s="31">
        <v>2.4105056114394707</v>
      </c>
      <c r="BY29" s="31">
        <v>68.328562908880386</v>
      </c>
      <c r="BZ29" s="31">
        <v>70.739068520319847</v>
      </c>
      <c r="CA29" s="30">
        <v>57</v>
      </c>
      <c r="CB29" s="30">
        <v>1547</v>
      </c>
      <c r="CC29" s="30">
        <v>1604</v>
      </c>
      <c r="CD29" s="30">
        <v>2141.5669160924631</v>
      </c>
      <c r="CE29" s="31">
        <v>2.6616025664051208</v>
      </c>
      <c r="CF29" s="31">
        <v>72.236827547872323</v>
      </c>
      <c r="CG29" s="31">
        <v>74.898430114277431</v>
      </c>
      <c r="CH29" s="30">
        <v>38</v>
      </c>
      <c r="CI29" s="30">
        <v>1582</v>
      </c>
      <c r="CJ29" s="30">
        <v>1620</v>
      </c>
      <c r="CK29" s="30">
        <f>'2018-2019'!T29</f>
        <v>2128.0522483</v>
      </c>
      <c r="CL29" s="31">
        <f t="shared" si="1"/>
        <v>1.7856704425540491</v>
      </c>
      <c r="CM29" s="31">
        <f t="shared" si="2"/>
        <v>74.340280003171202</v>
      </c>
      <c r="CN29" s="31">
        <f t="shared" si="3"/>
        <v>76.125950445725252</v>
      </c>
      <c r="CO29" s="30">
        <v>36</v>
      </c>
      <c r="CP29" s="30">
        <v>1523</v>
      </c>
      <c r="CQ29" s="30">
        <v>1559</v>
      </c>
      <c r="CR29" s="30">
        <v>2223.5607914160837</v>
      </c>
      <c r="CS29" s="31">
        <f t="shared" si="4"/>
        <v>1.6190247704931537</v>
      </c>
      <c r="CT29" s="31">
        <f t="shared" si="5"/>
        <v>68.493742373918693</v>
      </c>
      <c r="CU29" s="31">
        <f t="shared" si="6"/>
        <v>70.112767144411848</v>
      </c>
      <c r="CV29" s="22"/>
      <c r="CW29" s="22"/>
      <c r="CX29" s="22"/>
      <c r="CY29" s="22"/>
      <c r="CZ29" s="23"/>
      <c r="DA29" s="23"/>
      <c r="DB29" s="23"/>
      <c r="DC29" s="23"/>
      <c r="DD29" s="23"/>
      <c r="DH29" s="22"/>
      <c r="DI29" s="22"/>
      <c r="DJ29" s="100"/>
      <c r="DK29" s="23"/>
      <c r="DL29" s="23"/>
      <c r="DM29" s="23"/>
      <c r="DN29" s="23"/>
    </row>
    <row r="30" spans="1:118">
      <c r="A30" s="29" t="s">
        <v>19</v>
      </c>
      <c r="B30" s="30">
        <v>0</v>
      </c>
      <c r="C30" s="30">
        <v>2476</v>
      </c>
      <c r="D30" s="30">
        <v>2476</v>
      </c>
      <c r="E30" s="30">
        <v>3902.9195734407622</v>
      </c>
      <c r="F30" s="31">
        <v>0</v>
      </c>
      <c r="G30" s="31">
        <v>63.439687992781032</v>
      </c>
      <c r="H30" s="31">
        <v>63.439687992781032</v>
      </c>
      <c r="I30" s="30">
        <v>0</v>
      </c>
      <c r="J30" s="30">
        <v>2524</v>
      </c>
      <c r="K30" s="30">
        <v>2524</v>
      </c>
      <c r="L30" s="30">
        <v>2581.4065599999999</v>
      </c>
      <c r="M30" s="31">
        <v>0</v>
      </c>
      <c r="N30" s="31">
        <v>97.776151928582692</v>
      </c>
      <c r="O30" s="31">
        <v>97.776151928582692</v>
      </c>
      <c r="P30" s="30">
        <v>0</v>
      </c>
      <c r="Q30" s="30">
        <v>2211</v>
      </c>
      <c r="R30" s="30">
        <v>2211</v>
      </c>
      <c r="S30" s="30">
        <v>2286.51568</v>
      </c>
      <c r="T30" s="31">
        <v>0</v>
      </c>
      <c r="U30" s="31">
        <v>96.697346943188251</v>
      </c>
      <c r="V30" s="31">
        <v>96.697346943188251</v>
      </c>
      <c r="W30" s="30">
        <v>0</v>
      </c>
      <c r="X30" s="30">
        <v>2297</v>
      </c>
      <c r="Y30" s="30">
        <v>2297</v>
      </c>
      <c r="Z30" s="30">
        <v>2199.0993600000002</v>
      </c>
      <c r="AA30" s="31">
        <v>0</v>
      </c>
      <c r="AB30" s="31">
        <v>104.45185159801055</v>
      </c>
      <c r="AC30" s="31">
        <v>104.45185159801055</v>
      </c>
      <c r="AD30" s="30">
        <v>0</v>
      </c>
      <c r="AE30" s="30">
        <v>2015</v>
      </c>
      <c r="AF30" s="30">
        <v>2015</v>
      </c>
      <c r="AG30" s="30">
        <v>3096.4130732310841</v>
      </c>
      <c r="AH30" s="31">
        <v>0</v>
      </c>
      <c r="AI30" s="31">
        <v>65.075296878828979</v>
      </c>
      <c r="AJ30" s="31">
        <v>65.075296878828979</v>
      </c>
      <c r="AK30" s="30">
        <v>0</v>
      </c>
      <c r="AL30" s="30">
        <v>2201</v>
      </c>
      <c r="AM30" s="30">
        <v>2201</v>
      </c>
      <c r="AN30" s="30">
        <v>3122.5178195839653</v>
      </c>
      <c r="AO30" s="31">
        <v>0</v>
      </c>
      <c r="AP30" s="31">
        <v>70.487988449438362</v>
      </c>
      <c r="AQ30" s="31">
        <v>70.487988449438362</v>
      </c>
      <c r="AR30" s="30">
        <v>0</v>
      </c>
      <c r="AS30" s="30">
        <v>2093</v>
      </c>
      <c r="AT30" s="30">
        <v>2093</v>
      </c>
      <c r="AU30" s="30">
        <v>3248.7695592086534</v>
      </c>
      <c r="AV30" s="31">
        <v>0</v>
      </c>
      <c r="AW30" s="31">
        <v>64.424390891849541</v>
      </c>
      <c r="AX30" s="31">
        <v>64.424390891849541</v>
      </c>
      <c r="AY30" s="30">
        <v>0</v>
      </c>
      <c r="AZ30" s="30">
        <v>2120</v>
      </c>
      <c r="BA30" s="30">
        <v>2120</v>
      </c>
      <c r="BB30" s="30">
        <v>3358.5460621365901</v>
      </c>
      <c r="BC30" s="31">
        <v>0</v>
      </c>
      <c r="BD30" s="31">
        <v>63.122552461029215</v>
      </c>
      <c r="BE30" s="31">
        <v>63.122552461029215</v>
      </c>
      <c r="BF30" s="30">
        <v>0</v>
      </c>
      <c r="BG30" s="30">
        <v>2195</v>
      </c>
      <c r="BH30" s="30">
        <v>2195</v>
      </c>
      <c r="BI30" s="30">
        <v>3384.7900318555003</v>
      </c>
      <c r="BJ30" s="31">
        <v>0</v>
      </c>
      <c r="BK30" s="31">
        <v>64.848926501852404</v>
      </c>
      <c r="BL30" s="31">
        <v>64.848926501852404</v>
      </c>
      <c r="BM30" s="30">
        <v>0</v>
      </c>
      <c r="BN30" s="30">
        <v>2084</v>
      </c>
      <c r="BO30" s="30">
        <v>2084</v>
      </c>
      <c r="BP30" s="30">
        <v>3295.89228085184</v>
      </c>
      <c r="BQ30" s="31">
        <v>0</v>
      </c>
      <c r="BR30" s="31">
        <v>63.230221816029122</v>
      </c>
      <c r="BS30" s="31">
        <v>63.230221816029122</v>
      </c>
      <c r="BT30" s="30">
        <v>0</v>
      </c>
      <c r="BU30" s="30">
        <v>2068</v>
      </c>
      <c r="BV30" s="30">
        <v>2068</v>
      </c>
      <c r="BW30" s="30">
        <v>3211.95143518237</v>
      </c>
      <c r="BX30" s="31">
        <v>0</v>
      </c>
      <c r="BY30" s="31">
        <v>64.384535125531301</v>
      </c>
      <c r="BZ30" s="31">
        <v>64.384535125531301</v>
      </c>
      <c r="CA30" s="30"/>
      <c r="CB30" s="30">
        <v>2068</v>
      </c>
      <c r="CC30" s="30">
        <v>2068</v>
      </c>
      <c r="CD30" s="30">
        <v>3190.7175779388499</v>
      </c>
      <c r="CE30" s="31">
        <v>0</v>
      </c>
      <c r="CF30" s="31">
        <v>64.813006776234118</v>
      </c>
      <c r="CG30" s="31">
        <v>64.813006776234118</v>
      </c>
      <c r="CH30" s="30"/>
      <c r="CI30" s="30">
        <v>2043</v>
      </c>
      <c r="CJ30" s="30">
        <v>2043</v>
      </c>
      <c r="CK30" s="30">
        <f>'2018-2019'!T30</f>
        <v>3178.9034775999999</v>
      </c>
      <c r="CL30" s="31">
        <f t="shared" si="1"/>
        <v>0</v>
      </c>
      <c r="CM30" s="31">
        <f t="shared" si="2"/>
        <v>64.267443613683383</v>
      </c>
      <c r="CN30" s="31">
        <f t="shared" si="3"/>
        <v>64.267443613683383</v>
      </c>
      <c r="CO30" s="30"/>
      <c r="CP30" s="30">
        <v>2056</v>
      </c>
      <c r="CQ30" s="30">
        <v>2056</v>
      </c>
      <c r="CR30" s="30">
        <v>2842.099941868918</v>
      </c>
      <c r="CS30" s="31">
        <f t="shared" si="4"/>
        <v>0</v>
      </c>
      <c r="CT30" s="31">
        <f t="shared" si="5"/>
        <v>72.340876184952464</v>
      </c>
      <c r="CU30" s="31">
        <f t="shared" si="6"/>
        <v>72.340876184952464</v>
      </c>
      <c r="CV30" s="22"/>
      <c r="CW30" s="22"/>
      <c r="CX30" s="22"/>
      <c r="CY30" s="22"/>
      <c r="CZ30" s="23"/>
      <c r="DA30" s="23"/>
      <c r="DB30" s="23"/>
      <c r="DC30" s="23"/>
      <c r="DD30" s="23"/>
      <c r="DH30" s="22"/>
      <c r="DI30" s="22"/>
      <c r="DJ30" s="100"/>
      <c r="DK30" s="23"/>
      <c r="DL30" s="23"/>
      <c r="DM30" s="23"/>
      <c r="DN30" s="23"/>
    </row>
    <row r="31" spans="1:118">
      <c r="A31" s="29" t="s">
        <v>20</v>
      </c>
      <c r="B31" s="30">
        <v>17874</v>
      </c>
      <c r="C31" s="30">
        <v>33889</v>
      </c>
      <c r="D31" s="30">
        <v>51763</v>
      </c>
      <c r="E31" s="30">
        <v>83126.794934315709</v>
      </c>
      <c r="F31" s="31">
        <v>21.502092092114818</v>
      </c>
      <c r="G31" s="31">
        <v>40.767841496569268</v>
      </c>
      <c r="H31" s="31">
        <v>62.26993358868409</v>
      </c>
      <c r="I31" s="30">
        <v>19653</v>
      </c>
      <c r="J31" s="30">
        <v>41960</v>
      </c>
      <c r="K31" s="30">
        <v>61613</v>
      </c>
      <c r="L31" s="30">
        <v>85129.022950000013</v>
      </c>
      <c r="M31" s="31">
        <v>23.08613363452211</v>
      </c>
      <c r="N31" s="31">
        <v>49.289887920650678</v>
      </c>
      <c r="O31" s="31">
        <v>72.376021555172784</v>
      </c>
      <c r="P31" s="30">
        <v>17988</v>
      </c>
      <c r="Q31" s="30">
        <v>42723</v>
      </c>
      <c r="R31" s="30">
        <v>60711</v>
      </c>
      <c r="S31" s="30">
        <v>83479.818899999998</v>
      </c>
      <c r="T31" s="31">
        <v>21.5477228353211</v>
      </c>
      <c r="U31" s="31">
        <v>51.177638575351537</v>
      </c>
      <c r="V31" s="31">
        <v>72.725361410672633</v>
      </c>
      <c r="W31" s="30">
        <v>16982</v>
      </c>
      <c r="X31" s="30">
        <v>42099</v>
      </c>
      <c r="Y31" s="30">
        <v>59081</v>
      </c>
      <c r="Z31" s="30">
        <v>82276.666169999997</v>
      </c>
      <c r="AA31" s="31">
        <v>20.640116804090969</v>
      </c>
      <c r="AB31" s="31">
        <v>51.167605543247305</v>
      </c>
      <c r="AC31" s="31">
        <v>71.807722347338284</v>
      </c>
      <c r="AD31" s="30">
        <v>15952</v>
      </c>
      <c r="AE31" s="30">
        <v>42388</v>
      </c>
      <c r="AF31" s="30">
        <v>58340</v>
      </c>
      <c r="AG31" s="30">
        <v>90158.5989051918</v>
      </c>
      <c r="AH31" s="31">
        <v>17.693265194565264</v>
      </c>
      <c r="AI31" s="31">
        <v>47.014927599500524</v>
      </c>
      <c r="AJ31" s="31">
        <v>64.708192794065795</v>
      </c>
      <c r="AK31" s="30">
        <v>16052</v>
      </c>
      <c r="AL31" s="30">
        <v>42183</v>
      </c>
      <c r="AM31" s="30">
        <v>58235</v>
      </c>
      <c r="AN31" s="30">
        <v>89111.005759139807</v>
      </c>
      <c r="AO31" s="31">
        <v>18.013487630683152</v>
      </c>
      <c r="AP31" s="31">
        <v>47.337587137123563</v>
      </c>
      <c r="AQ31" s="31">
        <v>65.351074767806708</v>
      </c>
      <c r="AR31" s="30">
        <v>16270</v>
      </c>
      <c r="AS31" s="30">
        <v>42328</v>
      </c>
      <c r="AT31" s="30">
        <v>58598</v>
      </c>
      <c r="AU31" s="30">
        <v>87753.798795430106</v>
      </c>
      <c r="AV31" s="31">
        <v>18.540507902032022</v>
      </c>
      <c r="AW31" s="31">
        <v>48.234948892268683</v>
      </c>
      <c r="AX31" s="31">
        <v>66.775456794300695</v>
      </c>
      <c r="AY31" s="30">
        <v>16398</v>
      </c>
      <c r="AZ31" s="30">
        <v>42803</v>
      </c>
      <c r="BA31" s="30">
        <v>59201</v>
      </c>
      <c r="BB31" s="30">
        <v>86487.886346382802</v>
      </c>
      <c r="BC31" s="31">
        <v>18.95988061764654</v>
      </c>
      <c r="BD31" s="31">
        <v>49.490167708081763</v>
      </c>
      <c r="BE31" s="31">
        <v>68.450048325728304</v>
      </c>
      <c r="BF31" s="30">
        <v>15796</v>
      </c>
      <c r="BG31" s="30">
        <v>43281</v>
      </c>
      <c r="BH31" s="30">
        <v>59077</v>
      </c>
      <c r="BI31" s="30">
        <v>86632.577380507093</v>
      </c>
      <c r="BJ31" s="31">
        <v>18.233325704510559</v>
      </c>
      <c r="BK31" s="31">
        <v>49.959266258351576</v>
      </c>
      <c r="BL31" s="31">
        <v>68.192591962862139</v>
      </c>
      <c r="BM31" s="30">
        <v>15780</v>
      </c>
      <c r="BN31" s="30">
        <v>43966</v>
      </c>
      <c r="BO31" s="30">
        <v>59746</v>
      </c>
      <c r="BP31" s="30">
        <v>87370.318734642598</v>
      </c>
      <c r="BQ31" s="31">
        <v>18.061053488801321</v>
      </c>
      <c r="BR31" s="31">
        <v>50.32143711588332</v>
      </c>
      <c r="BS31" s="31">
        <v>68.382490604684648</v>
      </c>
      <c r="BT31" s="30">
        <v>15847</v>
      </c>
      <c r="BU31" s="30">
        <v>46071</v>
      </c>
      <c r="BV31" s="30">
        <v>61918</v>
      </c>
      <c r="BW31" s="30">
        <v>88359.522054949106</v>
      </c>
      <c r="BX31" s="31">
        <v>17.934682795301963</v>
      </c>
      <c r="BY31" s="31">
        <v>52.140390677248483</v>
      </c>
      <c r="BZ31" s="31">
        <v>70.075073472550443</v>
      </c>
      <c r="CA31" s="30">
        <v>16340</v>
      </c>
      <c r="CB31" s="30">
        <v>45234</v>
      </c>
      <c r="CC31" s="30">
        <v>61574</v>
      </c>
      <c r="CD31" s="30">
        <v>88198.511314072995</v>
      </c>
      <c r="CE31" s="31">
        <v>18.526389795643617</v>
      </c>
      <c r="CF31" s="31">
        <v>51.286579927548544</v>
      </c>
      <c r="CG31" s="31">
        <v>69.812969723192168</v>
      </c>
      <c r="CH31" s="30">
        <v>16037</v>
      </c>
      <c r="CI31" s="30">
        <v>44828</v>
      </c>
      <c r="CJ31" s="30">
        <v>60865</v>
      </c>
      <c r="CK31" s="30">
        <f>'2018-2019'!T31</f>
        <v>87939.003630000007</v>
      </c>
      <c r="CL31" s="31">
        <f t="shared" si="1"/>
        <v>18.236504097175199</v>
      </c>
      <c r="CM31" s="31">
        <f t="shared" si="2"/>
        <v>50.976242792802267</v>
      </c>
      <c r="CN31" s="31">
        <f t="shared" si="3"/>
        <v>69.212746889977467</v>
      </c>
      <c r="CO31" s="30">
        <v>15905</v>
      </c>
      <c r="CP31" s="30">
        <v>44846</v>
      </c>
      <c r="CQ31" s="30">
        <v>60751</v>
      </c>
      <c r="CR31" s="30">
        <v>91300.473728869401</v>
      </c>
      <c r="CS31" s="31">
        <f t="shared" si="4"/>
        <v>17.420501066875413</v>
      </c>
      <c r="CT31" s="31">
        <f t="shared" si="5"/>
        <v>49.119131772718944</v>
      </c>
      <c r="CU31" s="31">
        <f t="shared" si="6"/>
        <v>66.539632839594347</v>
      </c>
      <c r="CV31" s="22"/>
      <c r="CW31" s="22"/>
      <c r="CX31" s="22"/>
      <c r="CY31" s="22"/>
      <c r="CZ31" s="23"/>
      <c r="DA31" s="23"/>
      <c r="DB31" s="23"/>
      <c r="DC31" s="23"/>
      <c r="DD31" s="23"/>
      <c r="DH31" s="22"/>
      <c r="DI31" s="22"/>
      <c r="DJ31" s="100"/>
      <c r="DK31" s="23"/>
      <c r="DL31" s="23"/>
      <c r="DM31" s="23"/>
      <c r="DN31" s="23"/>
    </row>
    <row r="32" spans="1:118">
      <c r="A32" s="29" t="s">
        <v>21</v>
      </c>
      <c r="B32" s="30">
        <v>332</v>
      </c>
      <c r="C32" s="30">
        <v>2080</v>
      </c>
      <c r="D32" s="30">
        <v>2412</v>
      </c>
      <c r="E32" s="30">
        <v>2434.6558396763903</v>
      </c>
      <c r="F32" s="31">
        <v>13.63642427769704</v>
      </c>
      <c r="G32" s="31">
        <v>85.433019571113988</v>
      </c>
      <c r="H32" s="31">
        <v>99.069443848811019</v>
      </c>
      <c r="I32" s="30">
        <v>330</v>
      </c>
      <c r="J32" s="30">
        <v>2067</v>
      </c>
      <c r="K32" s="30">
        <v>2397</v>
      </c>
      <c r="L32" s="30">
        <v>2465.67272</v>
      </c>
      <c r="M32" s="31">
        <v>13.383771387145005</v>
      </c>
      <c r="N32" s="31">
        <v>83.831077143117355</v>
      </c>
      <c r="O32" s="31">
        <v>97.214848530262358</v>
      </c>
      <c r="P32" s="30">
        <v>314</v>
      </c>
      <c r="Q32" s="30">
        <v>1936</v>
      </c>
      <c r="R32" s="30">
        <v>2250</v>
      </c>
      <c r="S32" s="30">
        <v>2286.2669599999999</v>
      </c>
      <c r="T32" s="31">
        <v>13.73417914415384</v>
      </c>
      <c r="U32" s="31">
        <v>84.679524914273358</v>
      </c>
      <c r="V32" s="31">
        <v>98.4137040584272</v>
      </c>
      <c r="W32" s="30">
        <v>258</v>
      </c>
      <c r="X32" s="30">
        <v>1920</v>
      </c>
      <c r="Y32" s="30">
        <v>2178</v>
      </c>
      <c r="Z32" s="30">
        <v>2326.5894200000002</v>
      </c>
      <c r="AA32" s="31">
        <v>11.08919338247485</v>
      </c>
      <c r="AB32" s="31">
        <v>82.524229823068637</v>
      </c>
      <c r="AC32" s="31">
        <v>93.613423205543498</v>
      </c>
      <c r="AD32" s="30">
        <v>284</v>
      </c>
      <c r="AE32" s="30">
        <v>1931</v>
      </c>
      <c r="AF32" s="30">
        <v>2215</v>
      </c>
      <c r="AG32" s="30">
        <v>2581.4476704733438</v>
      </c>
      <c r="AH32" s="31">
        <v>11.00157881364005</v>
      </c>
      <c r="AI32" s="31">
        <v>74.802988342038503</v>
      </c>
      <c r="AJ32" s="31">
        <v>85.804567155678555</v>
      </c>
      <c r="AK32" s="30">
        <v>298</v>
      </c>
      <c r="AL32" s="30">
        <v>1920</v>
      </c>
      <c r="AM32" s="30">
        <v>2218</v>
      </c>
      <c r="AN32" s="30">
        <v>2558.3227432466501</v>
      </c>
      <c r="AO32" s="31">
        <v>11.648256686403133</v>
      </c>
      <c r="AP32" s="31">
        <v>75.049170596959783</v>
      </c>
      <c r="AQ32" s="31">
        <v>86.697427283362927</v>
      </c>
      <c r="AR32" s="30">
        <v>270</v>
      </c>
      <c r="AS32" s="30">
        <v>1856</v>
      </c>
      <c r="AT32" s="30">
        <v>2126</v>
      </c>
      <c r="AU32" s="30">
        <v>2475.4430559604812</v>
      </c>
      <c r="AV32" s="31">
        <v>10.90713839487772</v>
      </c>
      <c r="AW32" s="31">
        <v>74.976477262566846</v>
      </c>
      <c r="AX32" s="31">
        <v>85.883615657444565</v>
      </c>
      <c r="AY32" s="30">
        <v>242</v>
      </c>
      <c r="AZ32" s="30">
        <v>1840</v>
      </c>
      <c r="BA32" s="30">
        <v>2082</v>
      </c>
      <c r="BB32" s="30">
        <v>2365.4028845449247</v>
      </c>
      <c r="BC32" s="31">
        <v>10.230815290755761</v>
      </c>
      <c r="BD32" s="31">
        <v>77.788017086738023</v>
      </c>
      <c r="BE32" s="31">
        <v>88.01883237749378</v>
      </c>
      <c r="BF32" s="30">
        <v>231</v>
      </c>
      <c r="BG32" s="30">
        <v>1882</v>
      </c>
      <c r="BH32" s="30">
        <v>2113</v>
      </c>
      <c r="BI32" s="30">
        <v>2484.7844611430783</v>
      </c>
      <c r="BJ32" s="31">
        <v>9.2965809957509471</v>
      </c>
      <c r="BK32" s="31">
        <v>75.740975904776121</v>
      </c>
      <c r="BL32" s="31">
        <v>85.037556900527065</v>
      </c>
      <c r="BM32" s="30">
        <v>263</v>
      </c>
      <c r="BN32" s="30">
        <v>1788</v>
      </c>
      <c r="BO32" s="30">
        <v>2051</v>
      </c>
      <c r="BP32" s="30">
        <v>2641.6908500950103</v>
      </c>
      <c r="BQ32" s="31">
        <v>9.9557448211830319</v>
      </c>
      <c r="BR32" s="31">
        <v>67.683922966826088</v>
      </c>
      <c r="BS32" s="31">
        <v>77.63966778800912</v>
      </c>
      <c r="BT32" s="30">
        <v>270</v>
      </c>
      <c r="BU32" s="30">
        <v>1775</v>
      </c>
      <c r="BV32" s="30">
        <v>2045</v>
      </c>
      <c r="BW32" s="30">
        <v>2833.629102627373</v>
      </c>
      <c r="BX32" s="31">
        <v>9.5284171012237611</v>
      </c>
      <c r="BY32" s="31">
        <v>62.640519832119168</v>
      </c>
      <c r="BZ32" s="31">
        <v>72.168936933342934</v>
      </c>
      <c r="CA32" s="30">
        <v>308</v>
      </c>
      <c r="CB32" s="30">
        <v>1755</v>
      </c>
      <c r="CC32" s="30">
        <v>2063</v>
      </c>
      <c r="CD32" s="30">
        <v>2796.4242728834051</v>
      </c>
      <c r="CE32" s="31">
        <v>11.014065461619666</v>
      </c>
      <c r="CF32" s="31">
        <v>62.758717159553612</v>
      </c>
      <c r="CG32" s="31">
        <v>73.772782621173278</v>
      </c>
      <c r="CH32" s="30">
        <v>304</v>
      </c>
      <c r="CI32" s="30">
        <v>1650</v>
      </c>
      <c r="CJ32" s="30">
        <v>1954</v>
      </c>
      <c r="CK32" s="30">
        <f>'2018-2019'!T32</f>
        <v>2757.7393284</v>
      </c>
      <c r="CL32" s="31">
        <f t="shared" si="1"/>
        <v>11.023521943111874</v>
      </c>
      <c r="CM32" s="31">
        <f t="shared" si="2"/>
        <v>59.831615809653258</v>
      </c>
      <c r="CN32" s="31">
        <f t="shared" si="3"/>
        <v>70.855137752765131</v>
      </c>
      <c r="CO32" s="30">
        <v>316</v>
      </c>
      <c r="CP32" s="30">
        <v>1650</v>
      </c>
      <c r="CQ32" s="30">
        <v>1966</v>
      </c>
      <c r="CR32" s="30">
        <v>2117.9959648798681</v>
      </c>
      <c r="CS32" s="31">
        <f t="shared" si="4"/>
        <v>14.919764024098289</v>
      </c>
      <c r="CT32" s="31">
        <f t="shared" si="5"/>
        <v>77.903831138487902</v>
      </c>
      <c r="CU32" s="31">
        <f t="shared" si="6"/>
        <v>92.823595162586187</v>
      </c>
      <c r="CV32" s="22"/>
      <c r="CW32" s="22"/>
      <c r="CX32" s="22"/>
      <c r="CY32" s="22"/>
      <c r="CZ32" s="23"/>
      <c r="DA32" s="23"/>
      <c r="DB32" s="23"/>
      <c r="DC32" s="23"/>
      <c r="DD32" s="23"/>
      <c r="DH32" s="22"/>
      <c r="DI32" s="22"/>
      <c r="DJ32" s="100"/>
      <c r="DK32" s="23"/>
      <c r="DL32" s="23"/>
      <c r="DM32" s="23"/>
      <c r="DN32" s="23"/>
    </row>
    <row r="33" spans="1:118">
      <c r="A33" s="29" t="s">
        <v>22</v>
      </c>
      <c r="B33" s="30">
        <v>19</v>
      </c>
      <c r="C33" s="30">
        <v>1099</v>
      </c>
      <c r="D33" s="30">
        <v>1118</v>
      </c>
      <c r="E33" s="30">
        <v>1662.2689430247524</v>
      </c>
      <c r="F33" s="31">
        <v>1.1430160010946602</v>
      </c>
      <c r="G33" s="31">
        <v>66.114451852791134</v>
      </c>
      <c r="H33" s="31">
        <v>67.2574678538858</v>
      </c>
      <c r="I33" s="30">
        <v>28</v>
      </c>
      <c r="J33" s="30">
        <v>1240</v>
      </c>
      <c r="K33" s="30">
        <v>1268</v>
      </c>
      <c r="L33" s="30">
        <v>1447.1358499999999</v>
      </c>
      <c r="M33" s="31">
        <v>1.934856357818791</v>
      </c>
      <c r="N33" s="31">
        <v>85.68649584626074</v>
      </c>
      <c r="O33" s="31">
        <v>87.621352204079528</v>
      </c>
      <c r="P33" s="30">
        <v>24</v>
      </c>
      <c r="Q33" s="30">
        <v>1155</v>
      </c>
      <c r="R33" s="30">
        <v>1179</v>
      </c>
      <c r="S33" s="30">
        <v>1327.5344700000001</v>
      </c>
      <c r="T33" s="31">
        <v>1.8078626613740583</v>
      </c>
      <c r="U33" s="31">
        <v>87.003390578626551</v>
      </c>
      <c r="V33" s="31">
        <v>88.81125324000061</v>
      </c>
      <c r="W33" s="30">
        <v>26</v>
      </c>
      <c r="X33" s="30">
        <v>1153</v>
      </c>
      <c r="Y33" s="30">
        <v>1179</v>
      </c>
      <c r="Z33" s="30">
        <v>1189.81368</v>
      </c>
      <c r="AA33" s="31">
        <v>2.1852160919850911</v>
      </c>
      <c r="AB33" s="31">
        <v>96.905929002261942</v>
      </c>
      <c r="AC33" s="31">
        <v>99.091145094247025</v>
      </c>
      <c r="AD33" s="30">
        <v>12</v>
      </c>
      <c r="AE33" s="30">
        <v>1089</v>
      </c>
      <c r="AF33" s="30">
        <v>1101</v>
      </c>
      <c r="AG33" s="30">
        <v>1549.730984380137</v>
      </c>
      <c r="AH33" s="31">
        <v>0.77432793955524948</v>
      </c>
      <c r="AI33" s="31">
        <v>70.270260514638892</v>
      </c>
      <c r="AJ33" s="31">
        <v>71.044588454194141</v>
      </c>
      <c r="AK33" s="30">
        <v>11</v>
      </c>
      <c r="AL33" s="30">
        <v>1130</v>
      </c>
      <c r="AM33" s="30">
        <v>1141</v>
      </c>
      <c r="AN33" s="30">
        <v>1486.7550040324631</v>
      </c>
      <c r="AO33" s="31">
        <v>0.7398663512256668</v>
      </c>
      <c r="AP33" s="31">
        <v>76.004452444091228</v>
      </c>
      <c r="AQ33" s="31">
        <v>76.744318795316886</v>
      </c>
      <c r="AR33" s="30">
        <v>13</v>
      </c>
      <c r="AS33" s="30">
        <v>1104</v>
      </c>
      <c r="AT33" s="30">
        <v>1117</v>
      </c>
      <c r="AU33" s="30">
        <v>1514.7161969033791</v>
      </c>
      <c r="AV33" s="31">
        <v>0.8582465828632877</v>
      </c>
      <c r="AW33" s="31">
        <v>72.884940575466899</v>
      </c>
      <c r="AX33" s="31">
        <v>73.743187158330187</v>
      </c>
      <c r="AY33" s="30">
        <v>24</v>
      </c>
      <c r="AZ33" s="30">
        <v>1119</v>
      </c>
      <c r="BA33" s="30">
        <v>1143</v>
      </c>
      <c r="BB33" s="30">
        <v>1587.712198673596</v>
      </c>
      <c r="BC33" s="31">
        <v>1.5116089691853498</v>
      </c>
      <c r="BD33" s="31">
        <v>70.47876818826694</v>
      </c>
      <c r="BE33" s="31">
        <v>71.990377157452286</v>
      </c>
      <c r="BF33" s="30">
        <v>23</v>
      </c>
      <c r="BG33" s="30">
        <v>1153</v>
      </c>
      <c r="BH33" s="30">
        <v>1176</v>
      </c>
      <c r="BI33" s="30">
        <v>1526.9201990862139</v>
      </c>
      <c r="BJ33" s="31">
        <v>1.5063000681872152</v>
      </c>
      <c r="BK33" s="31">
        <v>75.511477331298224</v>
      </c>
      <c r="BL33" s="31">
        <v>77.017777399485439</v>
      </c>
      <c r="BM33" s="30">
        <v>25</v>
      </c>
      <c r="BN33" s="30">
        <v>1098</v>
      </c>
      <c r="BO33" s="30">
        <v>1123</v>
      </c>
      <c r="BP33" s="30">
        <v>1450.5444073769099</v>
      </c>
      <c r="BQ33" s="31">
        <v>1.7234908406016136</v>
      </c>
      <c r="BR33" s="31">
        <v>75.69571771922287</v>
      </c>
      <c r="BS33" s="31">
        <v>77.419208559824483</v>
      </c>
      <c r="BT33" s="30">
        <v>27</v>
      </c>
      <c r="BU33" s="30">
        <v>996</v>
      </c>
      <c r="BV33" s="30">
        <v>1023</v>
      </c>
      <c r="BW33" s="30">
        <v>1338.540971634294</v>
      </c>
      <c r="BX33" s="31">
        <v>2.0171216699504013</v>
      </c>
      <c r="BY33" s="31">
        <v>74.409377158170358</v>
      </c>
      <c r="BZ33" s="31">
        <v>76.426498828120756</v>
      </c>
      <c r="CA33" s="30">
        <v>21</v>
      </c>
      <c r="CB33" s="30">
        <v>1127</v>
      </c>
      <c r="CC33" s="30">
        <v>1148</v>
      </c>
      <c r="CD33" s="30">
        <v>1345.5242074028461</v>
      </c>
      <c r="CE33" s="31">
        <v>1.56073000280943</v>
      </c>
      <c r="CF33" s="31">
        <v>83.75917681743941</v>
      </c>
      <c r="CG33" s="31">
        <v>85.319906820248832</v>
      </c>
      <c r="CH33" s="30">
        <v>25</v>
      </c>
      <c r="CI33" s="30">
        <v>1183</v>
      </c>
      <c r="CJ33" s="30">
        <v>1208</v>
      </c>
      <c r="CK33" s="30">
        <f>'2018-2019'!T33</f>
        <v>1371.3849462000001</v>
      </c>
      <c r="CL33" s="31">
        <f t="shared" si="1"/>
        <v>1.8229746556043973</v>
      </c>
      <c r="CM33" s="31">
        <f t="shared" si="2"/>
        <v>86.263160703200086</v>
      </c>
      <c r="CN33" s="31">
        <f t="shared" si="3"/>
        <v>88.086135358804484</v>
      </c>
      <c r="CO33" s="30">
        <v>24</v>
      </c>
      <c r="CP33" s="30">
        <v>1144</v>
      </c>
      <c r="CQ33" s="30">
        <v>1168</v>
      </c>
      <c r="CR33" s="30">
        <v>1681.8346280057449</v>
      </c>
      <c r="CS33" s="31">
        <f t="shared" si="4"/>
        <v>1.4270130725312917</v>
      </c>
      <c r="CT33" s="31">
        <f t="shared" si="5"/>
        <v>68.0209564573249</v>
      </c>
      <c r="CU33" s="31">
        <f t="shared" si="6"/>
        <v>69.447969529856195</v>
      </c>
      <c r="CV33" s="22"/>
      <c r="CW33" s="22"/>
      <c r="CX33" s="22"/>
      <c r="CY33" s="22"/>
      <c r="CZ33" s="23"/>
      <c r="DA33" s="23"/>
      <c r="DB33" s="23"/>
      <c r="DC33" s="23"/>
      <c r="DD33" s="23"/>
      <c r="DH33" s="22"/>
      <c r="DI33" s="22"/>
      <c r="DJ33" s="100"/>
      <c r="DK33" s="23"/>
      <c r="DL33" s="23"/>
      <c r="DM33" s="23"/>
      <c r="DN33" s="23"/>
    </row>
    <row r="34" spans="1:118">
      <c r="A34" s="29" t="s">
        <v>23</v>
      </c>
      <c r="B34" s="30">
        <v>152</v>
      </c>
      <c r="C34" s="30">
        <v>6390</v>
      </c>
      <c r="D34" s="30">
        <v>6542</v>
      </c>
      <c r="E34" s="30">
        <v>10210.502256361327</v>
      </c>
      <c r="F34" s="31">
        <v>1.4886633016049848</v>
      </c>
      <c r="G34" s="31">
        <v>62.582621692472713</v>
      </c>
      <c r="H34" s="31">
        <v>64.071284994077701</v>
      </c>
      <c r="I34" s="30">
        <v>204</v>
      </c>
      <c r="J34" s="30">
        <v>6669</v>
      </c>
      <c r="K34" s="30">
        <v>6873</v>
      </c>
      <c r="L34" s="30">
        <v>8346.9637700000003</v>
      </c>
      <c r="M34" s="31">
        <v>2.4440024615082279</v>
      </c>
      <c r="N34" s="31">
        <v>79.897315763717515</v>
      </c>
      <c r="O34" s="31">
        <v>82.341318225225749</v>
      </c>
      <c r="P34" s="30">
        <v>227</v>
      </c>
      <c r="Q34" s="30">
        <v>6323</v>
      </c>
      <c r="R34" s="30">
        <v>6550</v>
      </c>
      <c r="S34" s="30">
        <v>7819.9387499999993</v>
      </c>
      <c r="T34" s="31">
        <v>2.9028360356403051</v>
      </c>
      <c r="U34" s="31">
        <v>80.85741080772533</v>
      </c>
      <c r="V34" s="31">
        <v>83.760246843365621</v>
      </c>
      <c r="W34" s="30">
        <v>205</v>
      </c>
      <c r="X34" s="30">
        <v>6215</v>
      </c>
      <c r="Y34" s="30">
        <v>6420</v>
      </c>
      <c r="Z34" s="30">
        <v>7603.8922700000003</v>
      </c>
      <c r="AA34" s="31">
        <v>2.6959876957857003</v>
      </c>
      <c r="AB34" s="31">
        <v>81.73445624052745</v>
      </c>
      <c r="AC34" s="31">
        <v>84.430443936313154</v>
      </c>
      <c r="AD34" s="30">
        <v>206</v>
      </c>
      <c r="AE34" s="30">
        <v>6141</v>
      </c>
      <c r="AF34" s="30">
        <v>6347</v>
      </c>
      <c r="AG34" s="30">
        <v>9121.42920149573</v>
      </c>
      <c r="AH34" s="31">
        <v>2.2584180115789327</v>
      </c>
      <c r="AI34" s="31">
        <v>67.324975772360318</v>
      </c>
      <c r="AJ34" s="31">
        <v>69.583393783939258</v>
      </c>
      <c r="AK34" s="30">
        <v>175</v>
      </c>
      <c r="AL34" s="30">
        <v>6193</v>
      </c>
      <c r="AM34" s="30">
        <v>6368</v>
      </c>
      <c r="AN34" s="30">
        <v>9097.29567471665</v>
      </c>
      <c r="AO34" s="31">
        <v>1.9236485902768095</v>
      </c>
      <c r="AP34" s="31">
        <v>68.075175540481609</v>
      </c>
      <c r="AQ34" s="31">
        <v>69.998824130758422</v>
      </c>
      <c r="AR34" s="30">
        <v>159</v>
      </c>
      <c r="AS34" s="30">
        <v>6236</v>
      </c>
      <c r="AT34" s="30">
        <v>6395</v>
      </c>
      <c r="AU34" s="30">
        <v>9092.4947734643902</v>
      </c>
      <c r="AV34" s="31">
        <v>1.7486949837356727</v>
      </c>
      <c r="AW34" s="31">
        <v>68.58403722374625</v>
      </c>
      <c r="AX34" s="31">
        <v>70.332732207481925</v>
      </c>
      <c r="AY34" s="30">
        <v>159</v>
      </c>
      <c r="AZ34" s="30">
        <v>6158</v>
      </c>
      <c r="BA34" s="30">
        <v>6317</v>
      </c>
      <c r="BB34" s="30">
        <v>9100.6792465925701</v>
      </c>
      <c r="BC34" s="31">
        <v>1.7471223377038805</v>
      </c>
      <c r="BD34" s="31">
        <v>67.665278965915064</v>
      </c>
      <c r="BE34" s="31">
        <v>69.41240130361895</v>
      </c>
      <c r="BF34" s="30">
        <v>180</v>
      </c>
      <c r="BG34" s="30">
        <v>6134</v>
      </c>
      <c r="BH34" s="30">
        <v>6314</v>
      </c>
      <c r="BI34" s="30">
        <v>9124.8016773829895</v>
      </c>
      <c r="BJ34" s="31">
        <v>1.9726456131770345</v>
      </c>
      <c r="BK34" s="31">
        <v>67.223378840155164</v>
      </c>
      <c r="BL34" s="31">
        <v>69.1960244533322</v>
      </c>
      <c r="BM34" s="30">
        <v>188</v>
      </c>
      <c r="BN34" s="30">
        <v>6116</v>
      </c>
      <c r="BO34" s="30">
        <v>6304</v>
      </c>
      <c r="BP34" s="30">
        <v>9134.6408514899704</v>
      </c>
      <c r="BQ34" s="31">
        <v>2.0580995252740006</v>
      </c>
      <c r="BR34" s="31">
        <v>66.953918598807377</v>
      </c>
      <c r="BS34" s="31">
        <v>69.012018124081379</v>
      </c>
      <c r="BT34" s="30">
        <v>193</v>
      </c>
      <c r="BU34" s="30">
        <v>6201</v>
      </c>
      <c r="BV34" s="30">
        <v>6394</v>
      </c>
      <c r="BW34" s="30">
        <v>9012.5845399641294</v>
      </c>
      <c r="BX34" s="31">
        <v>2.1414500928583595</v>
      </c>
      <c r="BY34" s="31">
        <v>68.803792879868837</v>
      </c>
      <c r="BZ34" s="31">
        <v>70.9452429727272</v>
      </c>
      <c r="CA34" s="30">
        <v>175</v>
      </c>
      <c r="CB34" s="30">
        <v>6050</v>
      </c>
      <c r="CC34" s="30">
        <v>6225</v>
      </c>
      <c r="CD34" s="30">
        <v>8960.7022234033702</v>
      </c>
      <c r="CE34" s="31">
        <v>1.9529719394417409</v>
      </c>
      <c r="CF34" s="31">
        <v>67.517029906414479</v>
      </c>
      <c r="CG34" s="31">
        <v>69.470001845856217</v>
      </c>
      <c r="CH34" s="30">
        <v>186</v>
      </c>
      <c r="CI34" s="30">
        <v>5812</v>
      </c>
      <c r="CJ34" s="30">
        <v>5998</v>
      </c>
      <c r="CK34" s="30">
        <f>'2018-2019'!T34</f>
        <v>8889.9647599999989</v>
      </c>
      <c r="CL34" s="31">
        <f t="shared" si="1"/>
        <v>2.0922467638668123</v>
      </c>
      <c r="CM34" s="31">
        <f t="shared" si="2"/>
        <v>65.377087051580176</v>
      </c>
      <c r="CN34" s="31">
        <f t="shared" si="3"/>
        <v>67.469333815446987</v>
      </c>
      <c r="CO34" s="30">
        <v>204</v>
      </c>
      <c r="CP34" s="30">
        <v>5420</v>
      </c>
      <c r="CQ34" s="30">
        <v>5624</v>
      </c>
      <c r="CR34" s="30">
        <v>8757.7734644625907</v>
      </c>
      <c r="CS34" s="31">
        <f t="shared" si="4"/>
        <v>2.3293591781951646</v>
      </c>
      <c r="CT34" s="31">
        <f t="shared" si="5"/>
        <v>61.887876204989176</v>
      </c>
      <c r="CU34" s="31">
        <f t="shared" si="6"/>
        <v>64.217235383184345</v>
      </c>
      <c r="CV34" s="22"/>
      <c r="CW34" s="22"/>
      <c r="CX34" s="22"/>
      <c r="CY34" s="22"/>
      <c r="CZ34" s="23"/>
      <c r="DA34" s="23"/>
      <c r="DB34" s="23"/>
      <c r="DC34" s="23"/>
      <c r="DD34" s="23"/>
      <c r="DH34" s="22"/>
      <c r="DI34" s="22"/>
      <c r="DJ34" s="100"/>
      <c r="DK34" s="23"/>
      <c r="DL34" s="23"/>
      <c r="DM34" s="23"/>
      <c r="DN34" s="23"/>
    </row>
    <row r="35" spans="1:118">
      <c r="A35" s="29" t="s">
        <v>24</v>
      </c>
      <c r="B35" s="30">
        <v>40</v>
      </c>
      <c r="C35" s="30">
        <v>544</v>
      </c>
      <c r="D35" s="30">
        <v>584</v>
      </c>
      <c r="E35" s="30">
        <v>607.47124796740854</v>
      </c>
      <c r="F35" s="31">
        <v>6.5846737823130752</v>
      </c>
      <c r="G35" s="31">
        <v>89.551563439457823</v>
      </c>
      <c r="H35" s="31">
        <v>96.136237221770898</v>
      </c>
      <c r="I35" s="30">
        <v>43</v>
      </c>
      <c r="J35" s="30">
        <v>607</v>
      </c>
      <c r="K35" s="30">
        <v>650</v>
      </c>
      <c r="L35" s="30">
        <v>543.17685000000006</v>
      </c>
      <c r="M35" s="31">
        <v>7.9163903984494173</v>
      </c>
      <c r="N35" s="31">
        <v>111.74997608973945</v>
      </c>
      <c r="O35" s="31">
        <v>119.66636648818887</v>
      </c>
      <c r="P35" s="30">
        <v>23</v>
      </c>
      <c r="Q35" s="30">
        <v>530</v>
      </c>
      <c r="R35" s="30">
        <v>553</v>
      </c>
      <c r="S35" s="30">
        <v>500.02626000000004</v>
      </c>
      <c r="T35" s="31">
        <v>4.5997584206877455</v>
      </c>
      <c r="U35" s="31">
        <v>105.99443317236978</v>
      </c>
      <c r="V35" s="31">
        <v>110.59419159305753</v>
      </c>
      <c r="W35" s="30">
        <v>22</v>
      </c>
      <c r="X35" s="30">
        <v>586</v>
      </c>
      <c r="Y35" s="30">
        <v>608</v>
      </c>
      <c r="Z35" s="30">
        <v>496.28537</v>
      </c>
      <c r="AA35" s="31">
        <v>4.4329334149019948</v>
      </c>
      <c r="AB35" s="31">
        <v>118.07722641511677</v>
      </c>
      <c r="AC35" s="31">
        <v>122.51015983001876</v>
      </c>
      <c r="AD35" s="30">
        <v>30</v>
      </c>
      <c r="AE35" s="30">
        <v>575</v>
      </c>
      <c r="AF35" s="30">
        <v>605</v>
      </c>
      <c r="AG35" s="30">
        <v>626.44360097563822</v>
      </c>
      <c r="AH35" s="31">
        <v>4.7889386934876956</v>
      </c>
      <c r="AI35" s="31">
        <v>91.787991625180823</v>
      </c>
      <c r="AJ35" s="31">
        <v>96.576930318668516</v>
      </c>
      <c r="AK35" s="30">
        <v>30</v>
      </c>
      <c r="AL35" s="30">
        <v>599</v>
      </c>
      <c r="AM35" s="30">
        <v>629</v>
      </c>
      <c r="AN35" s="30">
        <v>654.44578375726837</v>
      </c>
      <c r="AO35" s="31">
        <v>4.5840313658628284</v>
      </c>
      <c r="AP35" s="31">
        <v>91.527826271727804</v>
      </c>
      <c r="AQ35" s="31">
        <v>96.111857637590631</v>
      </c>
      <c r="AR35" s="30">
        <v>30</v>
      </c>
      <c r="AS35" s="30">
        <v>604</v>
      </c>
      <c r="AT35" s="30">
        <v>634</v>
      </c>
      <c r="AU35" s="30">
        <v>676.50309176497922</v>
      </c>
      <c r="AV35" s="31">
        <v>4.4345695334120014</v>
      </c>
      <c r="AW35" s="31">
        <v>89.282666606028286</v>
      </c>
      <c r="AX35" s="31">
        <v>93.717236139440288</v>
      </c>
      <c r="AY35" s="30">
        <v>30</v>
      </c>
      <c r="AZ35" s="30">
        <v>595</v>
      </c>
      <c r="BA35" s="30">
        <v>625</v>
      </c>
      <c r="BB35" s="30">
        <v>701.42533124313798</v>
      </c>
      <c r="BC35" s="31">
        <v>4.2770055006184222</v>
      </c>
      <c r="BD35" s="31">
        <v>84.827275762265373</v>
      </c>
      <c r="BE35" s="31">
        <v>89.104281262883802</v>
      </c>
      <c r="BF35" s="30">
        <v>29</v>
      </c>
      <c r="BG35" s="30">
        <v>647</v>
      </c>
      <c r="BH35" s="30">
        <v>676</v>
      </c>
      <c r="BI35" s="30">
        <v>706.24878171020896</v>
      </c>
      <c r="BJ35" s="31">
        <v>4.1062017735132041</v>
      </c>
      <c r="BK35" s="31">
        <v>91.610777498725625</v>
      </c>
      <c r="BL35" s="31">
        <v>95.716979272238831</v>
      </c>
      <c r="BM35" s="30">
        <v>34</v>
      </c>
      <c r="BN35" s="30">
        <v>596</v>
      </c>
      <c r="BO35" s="30">
        <v>630</v>
      </c>
      <c r="BP35" s="30">
        <v>698.16376768236796</v>
      </c>
      <c r="BQ35" s="31">
        <v>4.8699175714699106</v>
      </c>
      <c r="BR35" s="31">
        <v>85.366790370472543</v>
      </c>
      <c r="BS35" s="31">
        <v>90.236707941942456</v>
      </c>
      <c r="BT35" s="30">
        <v>33</v>
      </c>
      <c r="BU35" s="30">
        <v>605</v>
      </c>
      <c r="BV35" s="30">
        <v>638</v>
      </c>
      <c r="BW35" s="30">
        <v>695.095913599136</v>
      </c>
      <c r="BX35" s="31">
        <v>4.7475462528803192</v>
      </c>
      <c r="BY35" s="31">
        <v>87.038347969472511</v>
      </c>
      <c r="BZ35" s="31">
        <v>91.785894222352837</v>
      </c>
      <c r="CA35" s="30">
        <v>36</v>
      </c>
      <c r="CB35" s="30">
        <v>599</v>
      </c>
      <c r="CC35" s="30">
        <v>635</v>
      </c>
      <c r="CD35" s="30">
        <v>679.71187406993397</v>
      </c>
      <c r="CE35" s="31">
        <v>5.2963617928934461</v>
      </c>
      <c r="CF35" s="31">
        <v>88.125575387310406</v>
      </c>
      <c r="CG35" s="31">
        <v>93.421937180203855</v>
      </c>
      <c r="CH35" s="30">
        <v>35</v>
      </c>
      <c r="CI35" s="30">
        <v>592</v>
      </c>
      <c r="CJ35" s="30">
        <v>627</v>
      </c>
      <c r="CK35" s="30">
        <f>'2018-2019'!T35</f>
        <v>670.65257050000002</v>
      </c>
      <c r="CL35" s="31">
        <f t="shared" si="1"/>
        <v>5.2187975621872305</v>
      </c>
      <c r="CM35" s="31">
        <f t="shared" si="2"/>
        <v>88.272233051852581</v>
      </c>
      <c r="CN35" s="31">
        <f t="shared" si="3"/>
        <v>93.491030614039815</v>
      </c>
      <c r="CO35" s="30">
        <v>36</v>
      </c>
      <c r="CP35" s="30">
        <v>604</v>
      </c>
      <c r="CQ35" s="30">
        <v>640</v>
      </c>
      <c r="CR35" s="30">
        <v>637.28540296529491</v>
      </c>
      <c r="CS35" s="31">
        <f t="shared" si="4"/>
        <v>5.6489603923911744</v>
      </c>
      <c r="CT35" s="31">
        <f t="shared" si="5"/>
        <v>94.777002139007479</v>
      </c>
      <c r="CU35" s="31">
        <f t="shared" si="6"/>
        <v>100.42596253139865</v>
      </c>
      <c r="CV35" s="22"/>
      <c r="CW35" s="22"/>
      <c r="CX35" s="22"/>
      <c r="CY35" s="22"/>
      <c r="CZ35" s="23"/>
      <c r="DA35" s="23"/>
      <c r="DB35" s="23"/>
      <c r="DC35" s="23"/>
      <c r="DD35" s="23"/>
      <c r="DH35" s="22"/>
      <c r="DI35" s="22"/>
      <c r="DJ35" s="100"/>
      <c r="DK35" s="23"/>
      <c r="DL35" s="23"/>
      <c r="DM35" s="23"/>
      <c r="DN35" s="23"/>
    </row>
    <row r="36" spans="1:118">
      <c r="A36" s="29" t="s">
        <v>25</v>
      </c>
      <c r="B36" s="30">
        <v>260</v>
      </c>
      <c r="C36" s="30">
        <v>2368</v>
      </c>
      <c r="D36" s="30">
        <v>2628</v>
      </c>
      <c r="E36" s="30">
        <v>3961.2403629689552</v>
      </c>
      <c r="F36" s="31">
        <v>6.563600695140086</v>
      </c>
      <c r="G36" s="31">
        <v>59.77925556189124</v>
      </c>
      <c r="H36" s="31">
        <v>66.342856257031329</v>
      </c>
      <c r="I36" s="30">
        <v>299</v>
      </c>
      <c r="J36" s="30">
        <v>2860</v>
      </c>
      <c r="K36" s="30">
        <v>3159</v>
      </c>
      <c r="L36" s="30">
        <v>4220.5493800000004</v>
      </c>
      <c r="M36" s="31">
        <v>7.0843857772847567</v>
      </c>
      <c r="N36" s="31">
        <v>67.763690043593328</v>
      </c>
      <c r="O36" s="31">
        <v>74.84807582087808</v>
      </c>
      <c r="P36" s="30">
        <v>264</v>
      </c>
      <c r="Q36" s="30">
        <v>2766</v>
      </c>
      <c r="R36" s="30">
        <v>3030</v>
      </c>
      <c r="S36" s="30">
        <v>4258.1438199999993</v>
      </c>
      <c r="T36" s="31">
        <v>6.1998845309081183</v>
      </c>
      <c r="U36" s="31">
        <v>64.957881107923697</v>
      </c>
      <c r="V36" s="31">
        <v>71.157765638831819</v>
      </c>
      <c r="W36" s="30">
        <v>270</v>
      </c>
      <c r="X36" s="30">
        <v>2682</v>
      </c>
      <c r="Y36" s="30">
        <v>2952</v>
      </c>
      <c r="Z36" s="30">
        <v>4186.5283399999998</v>
      </c>
      <c r="AA36" s="31">
        <v>6.4492576682282774</v>
      </c>
      <c r="AB36" s="31">
        <v>64.062626171067549</v>
      </c>
      <c r="AC36" s="31">
        <v>70.511883839295834</v>
      </c>
      <c r="AD36" s="30">
        <v>273</v>
      </c>
      <c r="AE36" s="30">
        <v>2680</v>
      </c>
      <c r="AF36" s="30">
        <v>2953</v>
      </c>
      <c r="AG36" s="30">
        <v>4857.2828797966476</v>
      </c>
      <c r="AH36" s="31">
        <v>5.6204262085602323</v>
      </c>
      <c r="AI36" s="31">
        <v>55.174879996122428</v>
      </c>
      <c r="AJ36" s="31">
        <v>60.79530620468266</v>
      </c>
      <c r="AK36" s="30">
        <v>281</v>
      </c>
      <c r="AL36" s="30">
        <v>2705</v>
      </c>
      <c r="AM36" s="30">
        <v>2986</v>
      </c>
      <c r="AN36" s="30">
        <v>4893.5944296096568</v>
      </c>
      <c r="AO36" s="31">
        <v>5.7422004222449283</v>
      </c>
      <c r="AP36" s="31">
        <v>55.27634214296274</v>
      </c>
      <c r="AQ36" s="31">
        <v>61.018542565207674</v>
      </c>
      <c r="AR36" s="30">
        <v>288</v>
      </c>
      <c r="AS36" s="30">
        <v>2846</v>
      </c>
      <c r="AT36" s="30">
        <v>3134</v>
      </c>
      <c r="AU36" s="30">
        <v>5014.8831041380927</v>
      </c>
      <c r="AV36" s="31">
        <v>5.7429055477355639</v>
      </c>
      <c r="AW36" s="31">
        <v>56.75107357241464</v>
      </c>
      <c r="AX36" s="31">
        <v>62.4939791201502</v>
      </c>
      <c r="AY36" s="30">
        <v>264</v>
      </c>
      <c r="AZ36" s="30">
        <v>2907</v>
      </c>
      <c r="BA36" s="30">
        <v>3171</v>
      </c>
      <c r="BB36" s="30">
        <v>5088.47370834504</v>
      </c>
      <c r="BC36" s="31">
        <v>5.1881962083648574</v>
      </c>
      <c r="BD36" s="31">
        <v>57.129115067108479</v>
      </c>
      <c r="BE36" s="31">
        <v>62.317311275473337</v>
      </c>
      <c r="BF36" s="30">
        <v>255</v>
      </c>
      <c r="BG36" s="30">
        <v>2796</v>
      </c>
      <c r="BH36" s="30">
        <v>3051</v>
      </c>
      <c r="BI36" s="30">
        <v>4892.9730514538005</v>
      </c>
      <c r="BJ36" s="31">
        <v>5.2115553737667613</v>
      </c>
      <c r="BK36" s="31">
        <v>57.143171862948485</v>
      </c>
      <c r="BL36" s="31">
        <v>62.354727236715249</v>
      </c>
      <c r="BM36" s="30">
        <v>234</v>
      </c>
      <c r="BN36" s="30">
        <v>2912</v>
      </c>
      <c r="BO36" s="30">
        <v>3146</v>
      </c>
      <c r="BP36" s="30">
        <v>4653.0467558635901</v>
      </c>
      <c r="BQ36" s="31">
        <v>5.0289630059083805</v>
      </c>
      <c r="BR36" s="31">
        <v>62.582650740193181</v>
      </c>
      <c r="BS36" s="31">
        <v>67.611613746101568</v>
      </c>
      <c r="BT36" s="30">
        <v>294</v>
      </c>
      <c r="BU36" s="30">
        <v>3128</v>
      </c>
      <c r="BV36" s="30">
        <v>3422</v>
      </c>
      <c r="BW36" s="30">
        <v>4510.3866265272</v>
      </c>
      <c r="BX36" s="31">
        <v>6.5182882165994522</v>
      </c>
      <c r="BY36" s="31">
        <v>69.351039256881236</v>
      </c>
      <c r="BZ36" s="31">
        <v>75.869327473480695</v>
      </c>
      <c r="CA36" s="30">
        <v>345</v>
      </c>
      <c r="CB36" s="30">
        <v>3066</v>
      </c>
      <c r="CC36" s="30">
        <v>3411</v>
      </c>
      <c r="CD36" s="30">
        <v>4519.4425351565296</v>
      </c>
      <c r="CE36" s="31">
        <v>7.6336848475505841</v>
      </c>
      <c r="CF36" s="31">
        <v>67.840225340840846</v>
      </c>
      <c r="CG36" s="31">
        <v>75.473910188391429</v>
      </c>
      <c r="CH36" s="30">
        <v>321</v>
      </c>
      <c r="CI36" s="30">
        <v>3098</v>
      </c>
      <c r="CJ36" s="30">
        <v>3419</v>
      </c>
      <c r="CK36" s="30">
        <f>'2018-2019'!T36</f>
        <v>4515.9353357999998</v>
      </c>
      <c r="CL36" s="31">
        <f t="shared" si="1"/>
        <v>7.1081620114282416</v>
      </c>
      <c r="CM36" s="31">
        <f t="shared" si="2"/>
        <v>68.601513742693754</v>
      </c>
      <c r="CN36" s="31">
        <f t="shared" si="3"/>
        <v>75.709675754121989</v>
      </c>
      <c r="CO36" s="30">
        <v>346</v>
      </c>
      <c r="CP36" s="30">
        <v>3096</v>
      </c>
      <c r="CQ36" s="30">
        <v>3442</v>
      </c>
      <c r="CR36" s="30">
        <v>5919.3876934121372</v>
      </c>
      <c r="CS36" s="31">
        <f t="shared" si="4"/>
        <v>5.8451991645195616</v>
      </c>
      <c r="CT36" s="31">
        <f t="shared" si="5"/>
        <v>52.302706975007411</v>
      </c>
      <c r="CU36" s="31">
        <f t="shared" si="6"/>
        <v>58.147906139526974</v>
      </c>
      <c r="CV36" s="22"/>
      <c r="CW36" s="22"/>
      <c r="CX36" s="22"/>
      <c r="CY36" s="22"/>
      <c r="CZ36" s="23"/>
      <c r="DA36" s="23"/>
      <c r="DB36" s="23"/>
      <c r="DC36" s="23"/>
      <c r="DD36" s="23"/>
      <c r="DH36" s="22"/>
      <c r="DI36" s="22"/>
      <c r="DJ36" s="100"/>
      <c r="DK36" s="23"/>
      <c r="DL36" s="23"/>
      <c r="DM36" s="23"/>
      <c r="DN36" s="23"/>
    </row>
    <row r="37" spans="1:118">
      <c r="A37" s="29" t="s">
        <v>26</v>
      </c>
      <c r="B37" s="30">
        <v>39</v>
      </c>
      <c r="C37" s="30">
        <v>2640</v>
      </c>
      <c r="D37" s="30">
        <v>2679</v>
      </c>
      <c r="E37" s="30">
        <v>3734.516560772654</v>
      </c>
      <c r="F37" s="31">
        <v>1.0443118771959892</v>
      </c>
      <c r="G37" s="31">
        <v>70.691880917882344</v>
      </c>
      <c r="H37" s="31">
        <v>71.736192795078338</v>
      </c>
      <c r="I37" s="30">
        <v>37</v>
      </c>
      <c r="J37" s="30">
        <v>2723</v>
      </c>
      <c r="K37" s="30">
        <v>2760</v>
      </c>
      <c r="L37" s="30">
        <v>3318.5086000000001</v>
      </c>
      <c r="M37" s="31">
        <v>1.1149586895751904</v>
      </c>
      <c r="N37" s="31">
        <v>82.054932749006582</v>
      </c>
      <c r="O37" s="31">
        <v>83.169891438581772</v>
      </c>
      <c r="P37" s="30">
        <v>37</v>
      </c>
      <c r="Q37" s="30">
        <v>2586</v>
      </c>
      <c r="R37" s="30">
        <v>2623</v>
      </c>
      <c r="S37" s="30">
        <v>3168.4406200000003</v>
      </c>
      <c r="T37" s="31">
        <v>1.1677668745453718</v>
      </c>
      <c r="U37" s="31">
        <v>81.617436150657596</v>
      </c>
      <c r="V37" s="31">
        <v>82.785203025202975</v>
      </c>
      <c r="W37" s="30">
        <v>27</v>
      </c>
      <c r="X37" s="30">
        <v>2580</v>
      </c>
      <c r="Y37" s="30">
        <v>2607</v>
      </c>
      <c r="Z37" s="30">
        <v>2963.6318799999999</v>
      </c>
      <c r="AA37" s="31">
        <v>0.91104432308914163</v>
      </c>
      <c r="AB37" s="31">
        <v>87.055346428517979</v>
      </c>
      <c r="AC37" s="31">
        <v>87.966390751607122</v>
      </c>
      <c r="AD37" s="30">
        <v>23</v>
      </c>
      <c r="AE37" s="30">
        <v>2507</v>
      </c>
      <c r="AF37" s="30">
        <v>2530</v>
      </c>
      <c r="AG37" s="30">
        <v>3736.2615719170999</v>
      </c>
      <c r="AH37" s="31">
        <v>0.61558859189289983</v>
      </c>
      <c r="AI37" s="31">
        <v>67.099156516326076</v>
      </c>
      <c r="AJ37" s="31">
        <v>67.714745108218978</v>
      </c>
      <c r="AK37" s="30">
        <v>22</v>
      </c>
      <c r="AL37" s="30">
        <v>2489</v>
      </c>
      <c r="AM37" s="30">
        <v>2511</v>
      </c>
      <c r="AN37" s="30">
        <v>3665.0359088876212</v>
      </c>
      <c r="AO37" s="31">
        <v>0.60026697000841234</v>
      </c>
      <c r="AP37" s="31">
        <v>67.912022197769929</v>
      </c>
      <c r="AQ37" s="31">
        <v>68.512289167778334</v>
      </c>
      <c r="AR37" s="30">
        <v>37</v>
      </c>
      <c r="AS37" s="30">
        <v>2586</v>
      </c>
      <c r="AT37" s="30">
        <v>2623</v>
      </c>
      <c r="AU37" s="30">
        <v>3718.4666916955002</v>
      </c>
      <c r="AV37" s="31">
        <v>0.99503378859443814</v>
      </c>
      <c r="AW37" s="31">
        <v>69.544793981222085</v>
      </c>
      <c r="AX37" s="31">
        <v>70.539827769816512</v>
      </c>
      <c r="AY37" s="30">
        <v>38</v>
      </c>
      <c r="AZ37" s="30">
        <v>2662</v>
      </c>
      <c r="BA37" s="30">
        <v>2700</v>
      </c>
      <c r="BB37" s="30">
        <v>3752.56464574451</v>
      </c>
      <c r="BC37" s="31">
        <v>1.0126407827002482</v>
      </c>
      <c r="BD37" s="31">
        <v>70.938151672317389</v>
      </c>
      <c r="BE37" s="31">
        <v>71.950792455017634</v>
      </c>
      <c r="BF37" s="30">
        <v>37</v>
      </c>
      <c r="BG37" s="30">
        <v>2670</v>
      </c>
      <c r="BH37" s="30">
        <v>2707</v>
      </c>
      <c r="BI37" s="30">
        <v>3660.2460583416901</v>
      </c>
      <c r="BJ37" s="31">
        <v>1.0108610025185905</v>
      </c>
      <c r="BK37" s="31">
        <v>72.945915587152342</v>
      </c>
      <c r="BL37" s="31">
        <v>73.956776589670923</v>
      </c>
      <c r="BM37" s="30">
        <v>40</v>
      </c>
      <c r="BN37" s="30">
        <v>2662</v>
      </c>
      <c r="BO37" s="30">
        <v>2702</v>
      </c>
      <c r="BP37" s="30">
        <v>3554.7869590721002</v>
      </c>
      <c r="BQ37" s="31">
        <v>1.125243241312023</v>
      </c>
      <c r="BR37" s="31">
        <v>74.884937709315139</v>
      </c>
      <c r="BS37" s="31">
        <v>76.010180950627159</v>
      </c>
      <c r="BT37" s="30">
        <v>52</v>
      </c>
      <c r="BU37" s="30">
        <v>2843</v>
      </c>
      <c r="BV37" s="30">
        <v>2895</v>
      </c>
      <c r="BW37" s="30">
        <v>3404.9981072360997</v>
      </c>
      <c r="BX37" s="31">
        <v>1.5271667813703826</v>
      </c>
      <c r="BY37" s="31">
        <v>83.494906912230732</v>
      </c>
      <c r="BZ37" s="31">
        <v>85.022073693601115</v>
      </c>
      <c r="CA37" s="30">
        <v>56</v>
      </c>
      <c r="CB37" s="30">
        <v>2865</v>
      </c>
      <c r="CC37" s="30">
        <v>2921</v>
      </c>
      <c r="CD37" s="30">
        <v>3403.62527168523</v>
      </c>
      <c r="CE37" s="31">
        <v>1.6453045071049444</v>
      </c>
      <c r="CF37" s="31">
        <v>84.174953800994032</v>
      </c>
      <c r="CG37" s="31">
        <v>85.820258308098971</v>
      </c>
      <c r="CH37" s="30">
        <v>58</v>
      </c>
      <c r="CI37" s="30">
        <v>2887</v>
      </c>
      <c r="CJ37" s="30">
        <v>2945</v>
      </c>
      <c r="CK37" s="30">
        <f>'2018-2019'!T37</f>
        <v>3399.9899976000002</v>
      </c>
      <c r="CL37" s="31">
        <f t="shared" si="1"/>
        <v>1.7058873714611307</v>
      </c>
      <c r="CM37" s="31">
        <f t="shared" si="2"/>
        <v>84.912014507039373</v>
      </c>
      <c r="CN37" s="31">
        <f t="shared" si="3"/>
        <v>86.617901878500504</v>
      </c>
      <c r="CO37" s="30">
        <v>63</v>
      </c>
      <c r="CP37" s="30">
        <v>2740</v>
      </c>
      <c r="CQ37" s="30">
        <v>2803</v>
      </c>
      <c r="CR37" s="30">
        <v>3918.7531222720559</v>
      </c>
      <c r="CS37" s="31">
        <f t="shared" si="4"/>
        <v>1.607654221490564</v>
      </c>
      <c r="CT37" s="31">
        <f t="shared" si="5"/>
        <v>69.920199474351534</v>
      </c>
      <c r="CU37" s="31">
        <f t="shared" si="6"/>
        <v>71.527853695842097</v>
      </c>
      <c r="CV37" s="22"/>
      <c r="CW37" s="22"/>
      <c r="CX37" s="22"/>
      <c r="CY37" s="22"/>
      <c r="CZ37" s="23"/>
      <c r="DA37" s="23"/>
      <c r="DB37" s="23"/>
      <c r="DC37" s="23"/>
      <c r="DD37" s="23"/>
      <c r="DH37" s="22"/>
      <c r="DI37" s="22"/>
      <c r="DJ37" s="100"/>
      <c r="DK37" s="23"/>
      <c r="DL37" s="23"/>
      <c r="DM37" s="23"/>
      <c r="DN37" s="23"/>
    </row>
    <row r="38" spans="1:118">
      <c r="A38" s="29" t="s">
        <v>27</v>
      </c>
      <c r="B38" s="30">
        <v>1365</v>
      </c>
      <c r="C38" s="30">
        <v>9232</v>
      </c>
      <c r="D38" s="30">
        <v>10597</v>
      </c>
      <c r="E38" s="30">
        <v>14010.264153212154</v>
      </c>
      <c r="F38" s="31">
        <v>9.7428569873683966</v>
      </c>
      <c r="G38" s="31">
        <v>65.894546305776586</v>
      </c>
      <c r="H38" s="31">
        <v>75.63740329314497</v>
      </c>
      <c r="I38" s="30">
        <v>1515</v>
      </c>
      <c r="J38" s="30">
        <v>9862</v>
      </c>
      <c r="K38" s="30">
        <v>11377</v>
      </c>
      <c r="L38" s="30">
        <v>13446.810510000001</v>
      </c>
      <c r="M38" s="31">
        <v>11.266612248855136</v>
      </c>
      <c r="N38" s="31">
        <v>73.340811880006171</v>
      </c>
      <c r="O38" s="31">
        <v>84.607424128861311</v>
      </c>
      <c r="P38" s="30">
        <v>1381</v>
      </c>
      <c r="Q38" s="30">
        <v>9333</v>
      </c>
      <c r="R38" s="30">
        <v>10714</v>
      </c>
      <c r="S38" s="30">
        <v>12554.057220000001</v>
      </c>
      <c r="T38" s="31">
        <v>11.000427796361437</v>
      </c>
      <c r="U38" s="31">
        <v>74.342500089385439</v>
      </c>
      <c r="V38" s="31">
        <v>85.342927885746874</v>
      </c>
      <c r="W38" s="30">
        <v>1378</v>
      </c>
      <c r="X38" s="30">
        <v>9132</v>
      </c>
      <c r="Y38" s="30">
        <v>10510</v>
      </c>
      <c r="Z38" s="30">
        <v>12712.81466</v>
      </c>
      <c r="AA38" s="31">
        <v>10.839456382037744</v>
      </c>
      <c r="AB38" s="31">
        <v>71.833030247292228</v>
      </c>
      <c r="AC38" s="31">
        <v>82.672486629329967</v>
      </c>
      <c r="AD38" s="30">
        <v>1271</v>
      </c>
      <c r="AE38" s="30">
        <v>8989</v>
      </c>
      <c r="AF38" s="30">
        <v>10260</v>
      </c>
      <c r="AG38" s="30">
        <v>14580.231238649751</v>
      </c>
      <c r="AH38" s="31">
        <v>8.7172828688120667</v>
      </c>
      <c r="AI38" s="31">
        <v>61.651971445910043</v>
      </c>
      <c r="AJ38" s="31">
        <v>70.369254314722113</v>
      </c>
      <c r="AK38" s="30">
        <v>1361</v>
      </c>
      <c r="AL38" s="30">
        <v>9148</v>
      </c>
      <c r="AM38" s="30">
        <v>10509</v>
      </c>
      <c r="AN38" s="30">
        <v>14584.14610816799</v>
      </c>
      <c r="AO38" s="31">
        <v>9.3320513241276366</v>
      </c>
      <c r="AP38" s="31">
        <v>62.725646960411176</v>
      </c>
      <c r="AQ38" s="31">
        <v>72.057698284538816</v>
      </c>
      <c r="AR38" s="30">
        <v>1340</v>
      </c>
      <c r="AS38" s="30">
        <v>9175</v>
      </c>
      <c r="AT38" s="30">
        <v>10515</v>
      </c>
      <c r="AU38" s="30">
        <v>14580.951242916541</v>
      </c>
      <c r="AV38" s="31">
        <v>9.1900725657454974</v>
      </c>
      <c r="AW38" s="31">
        <v>62.924564022921594</v>
      </c>
      <c r="AX38" s="31">
        <v>72.114636588667082</v>
      </c>
      <c r="AY38" s="30">
        <v>1359</v>
      </c>
      <c r="AZ38" s="30">
        <v>9078</v>
      </c>
      <c r="BA38" s="30">
        <v>10437</v>
      </c>
      <c r="BB38" s="30">
        <v>14306.30424892717</v>
      </c>
      <c r="BC38" s="31">
        <v>9.4993086708743206</v>
      </c>
      <c r="BD38" s="31">
        <v>63.454543130387847</v>
      </c>
      <c r="BE38" s="31">
        <v>72.953851801262161</v>
      </c>
      <c r="BF38" s="30">
        <v>1328</v>
      </c>
      <c r="BG38" s="30">
        <v>9245</v>
      </c>
      <c r="BH38" s="30">
        <v>10573</v>
      </c>
      <c r="BI38" s="30">
        <v>14695.100690384959</v>
      </c>
      <c r="BJ38" s="31">
        <v>9.0370255228595582</v>
      </c>
      <c r="BK38" s="31">
        <v>62.912124215991433</v>
      </c>
      <c r="BL38" s="31">
        <v>71.949149738850991</v>
      </c>
      <c r="BM38" s="30">
        <v>1373</v>
      </c>
      <c r="BN38" s="30">
        <v>9421</v>
      </c>
      <c r="BO38" s="30">
        <v>10794</v>
      </c>
      <c r="BP38" s="30">
        <v>15076.939164031752</v>
      </c>
      <c r="BQ38" s="31">
        <v>9.1066229362753734</v>
      </c>
      <c r="BR38" s="31">
        <v>62.486157816933932</v>
      </c>
      <c r="BS38" s="31">
        <v>71.592780753209311</v>
      </c>
      <c r="BT38" s="30">
        <v>1210</v>
      </c>
      <c r="BU38" s="30">
        <v>9470</v>
      </c>
      <c r="BV38" s="30">
        <v>10680</v>
      </c>
      <c r="BW38" s="30">
        <v>15578.199875349128</v>
      </c>
      <c r="BX38" s="31">
        <v>7.7672645728130529</v>
      </c>
      <c r="BY38" s="31">
        <v>60.790078929371582</v>
      </c>
      <c r="BZ38" s="31">
        <v>68.557343502184636</v>
      </c>
      <c r="CA38" s="30">
        <v>1287</v>
      </c>
      <c r="CB38" s="30">
        <v>9349</v>
      </c>
      <c r="CC38" s="30">
        <v>10636</v>
      </c>
      <c r="CD38" s="30">
        <v>15398.356922210021</v>
      </c>
      <c r="CE38" s="31">
        <v>8.3580346039627038</v>
      </c>
      <c r="CF38" s="31">
        <v>60.714270017441585</v>
      </c>
      <c r="CG38" s="31">
        <v>69.072304621404285</v>
      </c>
      <c r="CH38" s="30">
        <v>1285</v>
      </c>
      <c r="CI38" s="30">
        <v>9071</v>
      </c>
      <c r="CJ38" s="30">
        <v>10356</v>
      </c>
      <c r="CK38" s="30">
        <f>'2018-2019'!T38</f>
        <v>15210.765551999999</v>
      </c>
      <c r="CL38" s="31">
        <f t="shared" si="1"/>
        <v>8.4479640134289014</v>
      </c>
      <c r="CM38" s="31">
        <f t="shared" si="2"/>
        <v>59.635394214640911</v>
      </c>
      <c r="CN38" s="31">
        <f t="shared" si="3"/>
        <v>68.083358228069812</v>
      </c>
      <c r="CO38" s="30">
        <v>1257</v>
      </c>
      <c r="CP38" s="30">
        <v>8922</v>
      </c>
      <c r="CQ38" s="30">
        <v>10179</v>
      </c>
      <c r="CR38" s="30">
        <v>13361.43257229638</v>
      </c>
      <c r="CS38" s="31">
        <f t="shared" si="4"/>
        <v>9.4076738643000457</v>
      </c>
      <c r="CT38" s="31">
        <f t="shared" si="5"/>
        <v>66.774277022502005</v>
      </c>
      <c r="CU38" s="31">
        <f t="shared" si="6"/>
        <v>76.181950886802056</v>
      </c>
      <c r="CV38" s="22"/>
      <c r="CW38" s="22"/>
      <c r="CX38" s="22"/>
      <c r="CY38" s="22"/>
      <c r="CZ38" s="23"/>
      <c r="DA38" s="23"/>
      <c r="DB38" s="23"/>
      <c r="DC38" s="23"/>
      <c r="DD38" s="23"/>
      <c r="DH38" s="22"/>
      <c r="DI38" s="22"/>
      <c r="DJ38" s="100"/>
      <c r="DK38" s="23"/>
      <c r="DL38" s="23"/>
      <c r="DM38" s="23"/>
      <c r="DN38" s="23"/>
    </row>
    <row r="39" spans="1:118">
      <c r="A39" s="29" t="s">
        <v>28</v>
      </c>
      <c r="B39" s="30">
        <v>285</v>
      </c>
      <c r="C39" s="30">
        <v>3770</v>
      </c>
      <c r="D39" s="30">
        <v>4055</v>
      </c>
      <c r="E39" s="30">
        <v>5220.9993775559951</v>
      </c>
      <c r="F39" s="31">
        <v>5.45872503308766</v>
      </c>
      <c r="G39" s="31">
        <v>72.20839780610693</v>
      </c>
      <c r="H39" s="31">
        <v>77.66712283919459</v>
      </c>
      <c r="I39" s="30">
        <v>269</v>
      </c>
      <c r="J39" s="30">
        <v>3876</v>
      </c>
      <c r="K39" s="30">
        <v>4145</v>
      </c>
      <c r="L39" s="30">
        <v>4828.5502799999995</v>
      </c>
      <c r="M39" s="31">
        <v>5.5710303176132614</v>
      </c>
      <c r="N39" s="31">
        <v>80.272540933342015</v>
      </c>
      <c r="O39" s="31">
        <v>85.843571250955279</v>
      </c>
      <c r="P39" s="30">
        <v>241</v>
      </c>
      <c r="Q39" s="30">
        <v>3573</v>
      </c>
      <c r="R39" s="30">
        <v>3814</v>
      </c>
      <c r="S39" s="30">
        <v>4531.7629999999999</v>
      </c>
      <c r="T39" s="31">
        <v>5.3180186165957926</v>
      </c>
      <c r="U39" s="31">
        <v>78.843487622808169</v>
      </c>
      <c r="V39" s="31">
        <v>84.161506239403963</v>
      </c>
      <c r="W39" s="30">
        <v>247</v>
      </c>
      <c r="X39" s="30">
        <v>3521</v>
      </c>
      <c r="Y39" s="30">
        <v>3768</v>
      </c>
      <c r="Z39" s="30">
        <v>4567.5129299999999</v>
      </c>
      <c r="AA39" s="31">
        <v>5.4077569956654727</v>
      </c>
      <c r="AB39" s="31">
        <v>77.087904379506597</v>
      </c>
      <c r="AC39" s="31">
        <v>82.495661375172077</v>
      </c>
      <c r="AD39" s="30">
        <v>221</v>
      </c>
      <c r="AE39" s="30">
        <v>3427</v>
      </c>
      <c r="AF39" s="30">
        <v>3648</v>
      </c>
      <c r="AG39" s="30">
        <v>5321.4578927049351</v>
      </c>
      <c r="AH39" s="31">
        <v>4.1529972510533977</v>
      </c>
      <c r="AI39" s="31">
        <v>64.399645155475085</v>
      </c>
      <c r="AJ39" s="31">
        <v>68.552642406528477</v>
      </c>
      <c r="AK39" s="30">
        <v>193</v>
      </c>
      <c r="AL39" s="30">
        <v>3470</v>
      </c>
      <c r="AM39" s="30">
        <v>3663</v>
      </c>
      <c r="AN39" s="30">
        <v>5242.5128942662341</v>
      </c>
      <c r="AO39" s="31">
        <v>3.6814406352931472</v>
      </c>
      <c r="AP39" s="31">
        <v>66.189632147498557</v>
      </c>
      <c r="AQ39" s="31">
        <v>69.8710727827917</v>
      </c>
      <c r="AR39" s="30">
        <v>194</v>
      </c>
      <c r="AS39" s="30">
        <v>3557</v>
      </c>
      <c r="AT39" s="30">
        <v>3751</v>
      </c>
      <c r="AU39" s="30">
        <v>5368.3644860965223</v>
      </c>
      <c r="AV39" s="31">
        <v>3.6137635680743885</v>
      </c>
      <c r="AW39" s="31">
        <v>66.258541297116494</v>
      </c>
      <c r="AX39" s="31">
        <v>69.872304865190884</v>
      </c>
      <c r="AY39" s="30">
        <v>193</v>
      </c>
      <c r="AZ39" s="30">
        <v>3605</v>
      </c>
      <c r="BA39" s="30">
        <v>3798</v>
      </c>
      <c r="BB39" s="30">
        <v>5375.59568381792</v>
      </c>
      <c r="BC39" s="31">
        <v>3.5902997798176153</v>
      </c>
      <c r="BD39" s="31">
        <v>67.062335265505197</v>
      </c>
      <c r="BE39" s="31">
        <v>70.65263504532281</v>
      </c>
      <c r="BF39" s="30">
        <v>163</v>
      </c>
      <c r="BG39" s="30">
        <v>3771</v>
      </c>
      <c r="BH39" s="30">
        <v>3934</v>
      </c>
      <c r="BI39" s="30">
        <v>5491.1111656316598</v>
      </c>
      <c r="BJ39" s="31">
        <v>2.9684338029832911</v>
      </c>
      <c r="BK39" s="31">
        <v>68.674624975766818</v>
      </c>
      <c r="BL39" s="31">
        <v>71.643058778750103</v>
      </c>
      <c r="BM39" s="30">
        <v>162</v>
      </c>
      <c r="BN39" s="30">
        <v>3616</v>
      </c>
      <c r="BO39" s="30">
        <v>3778</v>
      </c>
      <c r="BP39" s="30">
        <v>5469.7178358551801</v>
      </c>
      <c r="BQ39" s="31">
        <v>2.961761554463652</v>
      </c>
      <c r="BR39" s="31">
        <v>66.109443092225717</v>
      </c>
      <c r="BS39" s="31">
        <v>69.071204646689367</v>
      </c>
      <c r="BT39" s="30">
        <v>182</v>
      </c>
      <c r="BU39" s="30">
        <v>3646</v>
      </c>
      <c r="BV39" s="30">
        <v>3828</v>
      </c>
      <c r="BW39" s="30">
        <v>5452.5048800128898</v>
      </c>
      <c r="BX39" s="31">
        <v>3.337915398611615</v>
      </c>
      <c r="BY39" s="31">
        <v>66.86834913921949</v>
      </c>
      <c r="BZ39" s="31">
        <v>70.206264537831103</v>
      </c>
      <c r="CA39" s="30">
        <v>203</v>
      </c>
      <c r="CB39" s="30">
        <v>3521</v>
      </c>
      <c r="CC39" s="30">
        <v>3724</v>
      </c>
      <c r="CD39" s="30">
        <v>5399.2422391109803</v>
      </c>
      <c r="CE39" s="31">
        <v>3.7597868554500202</v>
      </c>
      <c r="CF39" s="31">
        <v>65.212854768667597</v>
      </c>
      <c r="CG39" s="31">
        <v>68.972641624117614</v>
      </c>
      <c r="CH39" s="30">
        <v>180</v>
      </c>
      <c r="CI39" s="30">
        <v>3445</v>
      </c>
      <c r="CJ39" s="30">
        <v>3625</v>
      </c>
      <c r="CK39" s="30">
        <f>'2018-2019'!T39</f>
        <v>5331.1333795</v>
      </c>
      <c r="CL39" s="31">
        <f t="shared" si="1"/>
        <v>3.3763927327753702</v>
      </c>
      <c r="CM39" s="31">
        <f t="shared" si="2"/>
        <v>64.620405357839729</v>
      </c>
      <c r="CN39" s="31">
        <f t="shared" si="3"/>
        <v>67.996798090615101</v>
      </c>
      <c r="CO39" s="30">
        <v>194</v>
      </c>
      <c r="CP39" s="30">
        <v>3301</v>
      </c>
      <c r="CQ39" s="30">
        <v>3495</v>
      </c>
      <c r="CR39" s="30">
        <v>4839.5853675223416</v>
      </c>
      <c r="CS39" s="31">
        <f t="shared" si="4"/>
        <v>4.008607871697067</v>
      </c>
      <c r="CT39" s="31">
        <f t="shared" si="5"/>
        <v>68.208322600371218</v>
      </c>
      <c r="CU39" s="31">
        <f t="shared" si="6"/>
        <v>72.216930472068285</v>
      </c>
      <c r="CV39" s="22"/>
      <c r="CW39" s="22"/>
      <c r="CX39" s="22"/>
      <c r="CY39" s="22"/>
      <c r="CZ39" s="23"/>
      <c r="DA39" s="23"/>
      <c r="DB39" s="23"/>
      <c r="DC39" s="23"/>
      <c r="DD39" s="23"/>
      <c r="DH39" s="22"/>
      <c r="DI39" s="22"/>
      <c r="DJ39" s="100"/>
      <c r="DK39" s="23"/>
      <c r="DL39" s="23"/>
      <c r="DM39" s="23"/>
      <c r="DN39" s="23"/>
    </row>
    <row r="40" spans="1:118">
      <c r="A40" s="29" t="s">
        <v>29</v>
      </c>
      <c r="B40" s="30">
        <v>36</v>
      </c>
      <c r="C40" s="30">
        <v>1944</v>
      </c>
      <c r="D40" s="30">
        <v>1980</v>
      </c>
      <c r="E40" s="30">
        <v>2741.5764626811256</v>
      </c>
      <c r="F40" s="31">
        <v>1.3131131117457067</v>
      </c>
      <c r="G40" s="31">
        <v>70.908108034268153</v>
      </c>
      <c r="H40" s="31">
        <v>72.22122114601386</v>
      </c>
      <c r="I40" s="30">
        <v>37</v>
      </c>
      <c r="J40" s="30">
        <v>2060</v>
      </c>
      <c r="K40" s="30">
        <v>2097</v>
      </c>
      <c r="L40" s="30">
        <v>2535.7289599999999</v>
      </c>
      <c r="M40" s="31">
        <v>1.4591464854350995</v>
      </c>
      <c r="N40" s="31">
        <v>81.23896648638663</v>
      </c>
      <c r="O40" s="31">
        <v>82.698112971821729</v>
      </c>
      <c r="P40" s="30">
        <v>33</v>
      </c>
      <c r="Q40" s="30">
        <v>1943</v>
      </c>
      <c r="R40" s="30">
        <v>1976</v>
      </c>
      <c r="S40" s="30">
        <v>2414.0257000000001</v>
      </c>
      <c r="T40" s="31">
        <v>1.3670111299974974</v>
      </c>
      <c r="U40" s="31">
        <v>80.487958351064776</v>
      </c>
      <c r="V40" s="31">
        <v>81.85496948106227</v>
      </c>
      <c r="W40" s="30">
        <v>36</v>
      </c>
      <c r="X40" s="30">
        <v>1967</v>
      </c>
      <c r="Y40" s="30">
        <v>2003</v>
      </c>
      <c r="Z40" s="30">
        <v>2191.61798</v>
      </c>
      <c r="AA40" s="31">
        <v>1.6426220412738173</v>
      </c>
      <c r="AB40" s="31">
        <v>89.751043199599962</v>
      </c>
      <c r="AC40" s="31">
        <v>91.393665240873773</v>
      </c>
      <c r="AD40" s="30">
        <v>26</v>
      </c>
      <c r="AE40" s="30">
        <v>1877</v>
      </c>
      <c r="AF40" s="30">
        <v>1903</v>
      </c>
      <c r="AG40" s="30">
        <v>2556.6867920372797</v>
      </c>
      <c r="AH40" s="31">
        <v>1.0169411474638261</v>
      </c>
      <c r="AI40" s="31">
        <v>73.41532822267699</v>
      </c>
      <c r="AJ40" s="31">
        <v>74.432269370140816</v>
      </c>
      <c r="AK40" s="30">
        <v>23</v>
      </c>
      <c r="AL40" s="30">
        <v>1800</v>
      </c>
      <c r="AM40" s="30">
        <v>1823</v>
      </c>
      <c r="AN40" s="30">
        <v>2448.7700252084551</v>
      </c>
      <c r="AO40" s="31">
        <v>0.93924704089115485</v>
      </c>
      <c r="AP40" s="31">
        <v>73.506290156699066</v>
      </c>
      <c r="AQ40" s="31">
        <v>74.445537197590227</v>
      </c>
      <c r="AR40" s="30">
        <v>24</v>
      </c>
      <c r="AS40" s="30">
        <v>1765</v>
      </c>
      <c r="AT40" s="30">
        <v>1789</v>
      </c>
      <c r="AU40" s="30">
        <v>2356.6687838408388</v>
      </c>
      <c r="AV40" s="31">
        <v>1.0183866381462994</v>
      </c>
      <c r="AW40" s="31">
        <v>74.893850680342439</v>
      </c>
      <c r="AX40" s="31">
        <v>75.912237318488735</v>
      </c>
      <c r="AY40" s="30">
        <v>25</v>
      </c>
      <c r="AZ40" s="30">
        <v>1716</v>
      </c>
      <c r="BA40" s="30">
        <v>1741</v>
      </c>
      <c r="BB40" s="30">
        <v>2411.6147560100549</v>
      </c>
      <c r="BC40" s="31">
        <v>1.0366498188691531</v>
      </c>
      <c r="BD40" s="31">
        <v>71.155643567178657</v>
      </c>
      <c r="BE40" s="31">
        <v>72.192293386047822</v>
      </c>
      <c r="BF40" s="30">
        <v>29</v>
      </c>
      <c r="BG40" s="30">
        <v>1828</v>
      </c>
      <c r="BH40" s="30">
        <v>1857</v>
      </c>
      <c r="BI40" s="30">
        <v>2341.1256223314449</v>
      </c>
      <c r="BJ40" s="31">
        <v>1.2387203712340698</v>
      </c>
      <c r="BK40" s="31">
        <v>78.08209788330619</v>
      </c>
      <c r="BL40" s="31">
        <v>79.320818254540256</v>
      </c>
      <c r="BM40" s="30">
        <v>34</v>
      </c>
      <c r="BN40" s="30">
        <v>1816</v>
      </c>
      <c r="BO40" s="30">
        <v>1850</v>
      </c>
      <c r="BP40" s="30">
        <v>2330.0881076988817</v>
      </c>
      <c r="BQ40" s="31">
        <v>1.4591722899945307</v>
      </c>
      <c r="BR40" s="31">
        <v>77.936967018531405</v>
      </c>
      <c r="BS40" s="31">
        <v>79.396139308525932</v>
      </c>
      <c r="BT40" s="30">
        <v>30</v>
      </c>
      <c r="BU40" s="30">
        <v>1730</v>
      </c>
      <c r="BV40" s="30">
        <v>1760</v>
      </c>
      <c r="BW40" s="30">
        <v>2223.49781157811</v>
      </c>
      <c r="BX40" s="31">
        <v>1.3492255240272863</v>
      </c>
      <c r="BY40" s="31">
        <v>77.805338552240173</v>
      </c>
      <c r="BZ40" s="31">
        <v>79.154564076267462</v>
      </c>
      <c r="CA40" s="30">
        <v>23</v>
      </c>
      <c r="CB40" s="30">
        <v>1734</v>
      </c>
      <c r="CC40" s="30">
        <v>1757</v>
      </c>
      <c r="CD40" s="30">
        <v>2247.9251752416149</v>
      </c>
      <c r="CE40" s="31">
        <v>1.0231657287048213</v>
      </c>
      <c r="CF40" s="31">
        <v>77.137798851050448</v>
      </c>
      <c r="CG40" s="31">
        <v>78.160964579755259</v>
      </c>
      <c r="CH40" s="30">
        <v>21</v>
      </c>
      <c r="CI40" s="30">
        <v>1713</v>
      </c>
      <c r="CJ40" s="30">
        <v>1734</v>
      </c>
      <c r="CK40" s="30">
        <f>'2018-2019'!T40</f>
        <v>2282.5582147</v>
      </c>
      <c r="CL40" s="31">
        <f t="shared" si="1"/>
        <v>0.92002034667755717</v>
      </c>
      <c r="CM40" s="31">
        <f t="shared" si="2"/>
        <v>75.047373993269304</v>
      </c>
      <c r="CN40" s="31">
        <f t="shared" si="3"/>
        <v>75.967394339946864</v>
      </c>
      <c r="CO40" s="30">
        <v>30</v>
      </c>
      <c r="CP40" s="30">
        <v>1731</v>
      </c>
      <c r="CQ40" s="30">
        <v>1761</v>
      </c>
      <c r="CR40" s="30">
        <v>2618.5368336585589</v>
      </c>
      <c r="CS40" s="31">
        <f t="shared" si="4"/>
        <v>1.1456779837648761</v>
      </c>
      <c r="CT40" s="31">
        <f t="shared" si="5"/>
        <v>66.105619663233341</v>
      </c>
      <c r="CU40" s="31">
        <f t="shared" si="6"/>
        <v>67.251297646998225</v>
      </c>
      <c r="CV40" s="22"/>
      <c r="CW40" s="22"/>
      <c r="CX40" s="22"/>
      <c r="CY40" s="22"/>
      <c r="CZ40" s="23"/>
      <c r="DA40" s="23"/>
      <c r="DB40" s="23"/>
      <c r="DC40" s="23"/>
      <c r="DD40" s="23"/>
      <c r="DH40" s="22"/>
      <c r="DI40" s="22"/>
      <c r="DJ40" s="100"/>
      <c r="DK40" s="23"/>
      <c r="DL40" s="23"/>
      <c r="DM40" s="23"/>
      <c r="DN40" s="23"/>
    </row>
    <row r="41" spans="1:118">
      <c r="A41" s="29" t="s">
        <v>30</v>
      </c>
      <c r="B41" s="30">
        <v>12</v>
      </c>
      <c r="C41" s="30">
        <v>5565</v>
      </c>
      <c r="D41" s="30">
        <v>5577</v>
      </c>
      <c r="E41" s="30">
        <v>7794.4672183651728</v>
      </c>
      <c r="F41" s="31">
        <v>0.15395535915175615</v>
      </c>
      <c r="G41" s="31">
        <v>71.396797806626921</v>
      </c>
      <c r="H41" s="31">
        <v>71.550753165778673</v>
      </c>
      <c r="I41" s="30">
        <v>11</v>
      </c>
      <c r="J41" s="30">
        <v>6380</v>
      </c>
      <c r="K41" s="30">
        <v>6391</v>
      </c>
      <c r="L41" s="30">
        <v>6956.1933899999995</v>
      </c>
      <c r="M41" s="31">
        <v>0.15813246388194507</v>
      </c>
      <c r="N41" s="31">
        <v>91.716829051528151</v>
      </c>
      <c r="O41" s="31">
        <v>91.874961515410092</v>
      </c>
      <c r="P41" s="30">
        <v>8</v>
      </c>
      <c r="Q41" s="30">
        <v>5893</v>
      </c>
      <c r="R41" s="30">
        <v>5901</v>
      </c>
      <c r="S41" s="30">
        <v>6605.5982599999998</v>
      </c>
      <c r="T41" s="31">
        <v>0.12110939365543553</v>
      </c>
      <c r="U41" s="31">
        <v>89.212207101435197</v>
      </c>
      <c r="V41" s="31">
        <v>89.333316495090642</v>
      </c>
      <c r="W41" s="30">
        <v>9</v>
      </c>
      <c r="X41" s="30">
        <v>5733</v>
      </c>
      <c r="Y41" s="30">
        <v>5742</v>
      </c>
      <c r="Z41" s="30">
        <v>5930.0261599999994</v>
      </c>
      <c r="AA41" s="31">
        <v>0.15176998814453799</v>
      </c>
      <c r="AB41" s="31">
        <v>96.677482448070691</v>
      </c>
      <c r="AC41" s="31">
        <v>96.829252436215228</v>
      </c>
      <c r="AD41" s="30">
        <v>15</v>
      </c>
      <c r="AE41" s="30">
        <v>5588</v>
      </c>
      <c r="AF41" s="30">
        <v>5603</v>
      </c>
      <c r="AG41" s="30">
        <v>7495.1685806982805</v>
      </c>
      <c r="AH41" s="31">
        <v>0.20012892089750087</v>
      </c>
      <c r="AI41" s="31">
        <v>74.554693998348995</v>
      </c>
      <c r="AJ41" s="31">
        <v>74.754822919246493</v>
      </c>
      <c r="AK41" s="30">
        <v>30</v>
      </c>
      <c r="AL41" s="30">
        <v>5607</v>
      </c>
      <c r="AM41" s="30">
        <v>5637</v>
      </c>
      <c r="AN41" s="30">
        <v>7478.7697674023702</v>
      </c>
      <c r="AO41" s="31">
        <v>0.40113549331015191</v>
      </c>
      <c r="AP41" s="31">
        <v>74.972223699667396</v>
      </c>
      <c r="AQ41" s="31">
        <v>75.373359192977546</v>
      </c>
      <c r="AR41" s="30">
        <v>34</v>
      </c>
      <c r="AS41" s="30">
        <v>5838</v>
      </c>
      <c r="AT41" s="30">
        <v>5872</v>
      </c>
      <c r="AU41" s="30">
        <v>7490.7068293661296</v>
      </c>
      <c r="AV41" s="31">
        <v>0.45389575075490052</v>
      </c>
      <c r="AW41" s="31">
        <v>77.936570379620861</v>
      </c>
      <c r="AX41" s="31">
        <v>78.390466130375756</v>
      </c>
      <c r="AY41" s="30">
        <v>53</v>
      </c>
      <c r="AZ41" s="30">
        <v>5949</v>
      </c>
      <c r="BA41" s="30">
        <v>6002</v>
      </c>
      <c r="BB41" s="30">
        <v>7896.5788755842796</v>
      </c>
      <c r="BC41" s="31">
        <v>0.67117673153208957</v>
      </c>
      <c r="BD41" s="31">
        <v>75.33642218649814</v>
      </c>
      <c r="BE41" s="31">
        <v>76.007598918030226</v>
      </c>
      <c r="BF41" s="30">
        <v>53</v>
      </c>
      <c r="BG41" s="30">
        <v>5968</v>
      </c>
      <c r="BH41" s="30">
        <v>6021</v>
      </c>
      <c r="BI41" s="30">
        <v>7393.5733210288399</v>
      </c>
      <c r="BJ41" s="31">
        <v>0.7168387692762459</v>
      </c>
      <c r="BK41" s="31">
        <v>80.718750472464819</v>
      </c>
      <c r="BL41" s="31">
        <v>81.43558924174107</v>
      </c>
      <c r="BM41" s="30">
        <v>38</v>
      </c>
      <c r="BN41" s="30">
        <v>6017</v>
      </c>
      <c r="BO41" s="30">
        <v>6055</v>
      </c>
      <c r="BP41" s="30">
        <v>6975.3537607325807</v>
      </c>
      <c r="BQ41" s="31">
        <v>0.54477523726350885</v>
      </c>
      <c r="BR41" s="31">
        <v>86.260857963540332</v>
      </c>
      <c r="BS41" s="31">
        <v>86.80563320080384</v>
      </c>
      <c r="BT41" s="30">
        <v>56</v>
      </c>
      <c r="BU41" s="30">
        <v>5832</v>
      </c>
      <c r="BV41" s="30">
        <v>5888</v>
      </c>
      <c r="BW41" s="30">
        <v>6333.9859680978807</v>
      </c>
      <c r="BX41" s="31">
        <v>0.88411941993640086</v>
      </c>
      <c r="BY41" s="31">
        <v>92.07472244766231</v>
      </c>
      <c r="BZ41" s="31">
        <v>92.958841867598707</v>
      </c>
      <c r="CA41" s="30">
        <v>70</v>
      </c>
      <c r="CB41" s="30">
        <v>5829</v>
      </c>
      <c r="CC41" s="30">
        <v>5899</v>
      </c>
      <c r="CD41" s="30">
        <v>6424.4535486007399</v>
      </c>
      <c r="CE41" s="31">
        <v>1.0895868336575669</v>
      </c>
      <c r="CF41" s="31">
        <v>90.731452191285115</v>
      </c>
      <c r="CG41" s="31">
        <v>91.821039024942678</v>
      </c>
      <c r="CH41" s="30">
        <v>63</v>
      </c>
      <c r="CI41" s="30">
        <v>5720</v>
      </c>
      <c r="CJ41" s="30">
        <v>5783</v>
      </c>
      <c r="CK41" s="30">
        <f>'2018-2019'!T41</f>
        <v>6511.6173690000005</v>
      </c>
      <c r="CL41" s="31">
        <f t="shared" si="1"/>
        <v>0.96750156573888202</v>
      </c>
      <c r="CM41" s="31">
        <f t="shared" si="2"/>
        <v>87.842999302006433</v>
      </c>
      <c r="CN41" s="31">
        <f t="shared" si="3"/>
        <v>88.810500867745318</v>
      </c>
      <c r="CO41" s="30">
        <v>50</v>
      </c>
      <c r="CP41" s="30">
        <v>5596</v>
      </c>
      <c r="CQ41" s="30">
        <v>5646</v>
      </c>
      <c r="CR41" s="30">
        <v>8381.0865425033699</v>
      </c>
      <c r="CS41" s="31">
        <f t="shared" si="4"/>
        <v>0.59658135906881304</v>
      </c>
      <c r="CT41" s="31">
        <f t="shared" si="5"/>
        <v>66.769385706981552</v>
      </c>
      <c r="CU41" s="31">
        <f t="shared" si="6"/>
        <v>67.365967066050374</v>
      </c>
      <c r="CV41" s="22"/>
      <c r="CW41" s="22"/>
      <c r="CX41" s="22"/>
      <c r="CY41" s="22"/>
      <c r="CZ41" s="23"/>
      <c r="DA41" s="23"/>
      <c r="DB41" s="23"/>
      <c r="DC41" s="23"/>
      <c r="DD41" s="23"/>
      <c r="DH41" s="22"/>
      <c r="DI41" s="22"/>
      <c r="DJ41" s="100"/>
      <c r="DK41" s="23"/>
      <c r="DL41" s="23"/>
      <c r="DM41" s="23"/>
      <c r="DN41" s="23"/>
    </row>
    <row r="42" spans="1:118">
      <c r="A42" s="29" t="s">
        <v>31</v>
      </c>
      <c r="B42" s="30">
        <v>468</v>
      </c>
      <c r="C42" s="30">
        <v>4137</v>
      </c>
      <c r="D42" s="30">
        <v>4605</v>
      </c>
      <c r="E42" s="30">
        <v>7845.3120635933974</v>
      </c>
      <c r="F42" s="31">
        <v>5.9653458805262796</v>
      </c>
      <c r="G42" s="31">
        <v>52.732128007985509</v>
      </c>
      <c r="H42" s="31">
        <v>58.697473888511794</v>
      </c>
      <c r="I42" s="30">
        <v>554</v>
      </c>
      <c r="J42" s="30">
        <v>4743</v>
      </c>
      <c r="K42" s="30">
        <v>5297</v>
      </c>
      <c r="L42" s="30">
        <v>7128.1315100000002</v>
      </c>
      <c r="M42" s="31">
        <v>7.7720227134249376</v>
      </c>
      <c r="N42" s="31">
        <v>66.539176407535166</v>
      </c>
      <c r="O42" s="31">
        <v>74.311199120960097</v>
      </c>
      <c r="P42" s="30">
        <v>488</v>
      </c>
      <c r="Q42" s="30">
        <v>4595</v>
      </c>
      <c r="R42" s="30">
        <v>5083</v>
      </c>
      <c r="S42" s="30">
        <v>7050.5524599999999</v>
      </c>
      <c r="T42" s="31">
        <v>6.921443429696855</v>
      </c>
      <c r="U42" s="31">
        <v>65.172197867739854</v>
      </c>
      <c r="V42" s="31">
        <v>72.093641297436719</v>
      </c>
      <c r="W42" s="30">
        <v>446</v>
      </c>
      <c r="X42" s="30">
        <v>4691</v>
      </c>
      <c r="Y42" s="30">
        <v>5137</v>
      </c>
      <c r="Z42" s="30">
        <v>6641.4519099999998</v>
      </c>
      <c r="AA42" s="31">
        <v>6.7153990730319091</v>
      </c>
      <c r="AB42" s="31">
        <v>70.632145855588973</v>
      </c>
      <c r="AC42" s="31">
        <v>77.347544928620891</v>
      </c>
      <c r="AD42" s="30">
        <v>385</v>
      </c>
      <c r="AE42" s="30">
        <v>4639</v>
      </c>
      <c r="AF42" s="30">
        <v>5024</v>
      </c>
      <c r="AG42" s="30">
        <v>7432.6416465268594</v>
      </c>
      <c r="AH42" s="31">
        <v>5.1798541932921474</v>
      </c>
      <c r="AI42" s="31">
        <v>62.413879487486412</v>
      </c>
      <c r="AJ42" s="31">
        <v>67.593733680778556</v>
      </c>
      <c r="AK42" s="30">
        <v>428</v>
      </c>
      <c r="AL42" s="30">
        <v>4600</v>
      </c>
      <c r="AM42" s="30">
        <v>5028</v>
      </c>
      <c r="AN42" s="30">
        <v>7316.3947527393102</v>
      </c>
      <c r="AO42" s="31">
        <v>5.8498757169950917</v>
      </c>
      <c r="AP42" s="31">
        <v>62.872496023779021</v>
      </c>
      <c r="AQ42" s="31">
        <v>68.722371740774122</v>
      </c>
      <c r="AR42" s="30">
        <v>475</v>
      </c>
      <c r="AS42" s="30">
        <v>4725</v>
      </c>
      <c r="AT42" s="30">
        <v>5200</v>
      </c>
      <c r="AU42" s="30">
        <v>7369.09856531069</v>
      </c>
      <c r="AV42" s="31">
        <v>6.4458358887478582</v>
      </c>
      <c r="AW42" s="31">
        <v>64.119104367018167</v>
      </c>
      <c r="AX42" s="31">
        <v>70.564940255766032</v>
      </c>
      <c r="AY42" s="30">
        <v>488</v>
      </c>
      <c r="AZ42" s="30">
        <v>4722</v>
      </c>
      <c r="BA42" s="30">
        <v>5210</v>
      </c>
      <c r="BB42" s="30">
        <v>7379.3956462094193</v>
      </c>
      <c r="BC42" s="31">
        <v>6.6130076688688106</v>
      </c>
      <c r="BD42" s="31">
        <v>63.988979943439595</v>
      </c>
      <c r="BE42" s="31">
        <v>70.601987612308406</v>
      </c>
      <c r="BF42" s="30">
        <v>539</v>
      </c>
      <c r="BG42" s="30">
        <v>4831</v>
      </c>
      <c r="BH42" s="30">
        <v>5370</v>
      </c>
      <c r="BI42" s="30">
        <v>7252.3267271772502</v>
      </c>
      <c r="BJ42" s="31">
        <v>7.4320975912483407</v>
      </c>
      <c r="BK42" s="31">
        <v>66.613104755697094</v>
      </c>
      <c r="BL42" s="31">
        <v>74.04520234694543</v>
      </c>
      <c r="BM42" s="30">
        <v>620</v>
      </c>
      <c r="BN42" s="30">
        <v>4816</v>
      </c>
      <c r="BO42" s="30">
        <v>5436</v>
      </c>
      <c r="BP42" s="30">
        <v>6953.1915185227499</v>
      </c>
      <c r="BQ42" s="31">
        <v>8.9167686284545624</v>
      </c>
      <c r="BR42" s="31">
        <v>69.263157604253507</v>
      </c>
      <c r="BS42" s="31">
        <v>78.17992623270807</v>
      </c>
      <c r="BT42" s="30">
        <v>578</v>
      </c>
      <c r="BU42" s="30">
        <v>4996</v>
      </c>
      <c r="BV42" s="30">
        <v>5574</v>
      </c>
      <c r="BW42" s="30">
        <v>6823.6097025153904</v>
      </c>
      <c r="BX42" s="31">
        <v>8.4705899838751257</v>
      </c>
      <c r="BY42" s="31">
        <v>73.216379860623064</v>
      </c>
      <c r="BZ42" s="31">
        <v>81.686969844498194</v>
      </c>
      <c r="CA42" s="30">
        <v>701</v>
      </c>
      <c r="CB42" s="30">
        <v>4946</v>
      </c>
      <c r="CC42" s="30">
        <v>5647</v>
      </c>
      <c r="CD42" s="30">
        <v>6805.7391978196501</v>
      </c>
      <c r="CE42" s="31">
        <v>10.300130222806345</v>
      </c>
      <c r="CF42" s="31">
        <v>72.673957320970317</v>
      </c>
      <c r="CG42" s="31">
        <v>82.974087543776662</v>
      </c>
      <c r="CH42" s="30">
        <v>752</v>
      </c>
      <c r="CI42" s="30">
        <v>4576</v>
      </c>
      <c r="CJ42" s="30">
        <v>5328</v>
      </c>
      <c r="CK42" s="30">
        <f>'2018-2019'!T42</f>
        <v>6785.4403910000001</v>
      </c>
      <c r="CL42" s="31">
        <f t="shared" si="1"/>
        <v>11.082552593011203</v>
      </c>
      <c r="CM42" s="31">
        <f t="shared" si="2"/>
        <v>67.438511523429867</v>
      </c>
      <c r="CN42" s="31">
        <f t="shared" si="3"/>
        <v>78.521064116441067</v>
      </c>
      <c r="CO42" s="30">
        <v>655</v>
      </c>
      <c r="CP42" s="30">
        <v>4593</v>
      </c>
      <c r="CQ42" s="30">
        <v>5248</v>
      </c>
      <c r="CR42" s="30">
        <v>7560.9591023045205</v>
      </c>
      <c r="CS42" s="31">
        <f t="shared" si="4"/>
        <v>8.6629221390757323</v>
      </c>
      <c r="CT42" s="31">
        <f t="shared" si="5"/>
        <v>60.746261656144782</v>
      </c>
      <c r="CU42" s="31">
        <f t="shared" si="6"/>
        <v>69.409183795220514</v>
      </c>
      <c r="CV42" s="22"/>
      <c r="CW42" s="22"/>
      <c r="CX42" s="22"/>
      <c r="CY42" s="22"/>
      <c r="CZ42" s="23"/>
      <c r="DA42" s="23"/>
      <c r="DB42" s="23"/>
      <c r="DC42" s="23"/>
      <c r="DD42" s="23"/>
      <c r="DH42" s="22"/>
      <c r="DI42" s="22"/>
      <c r="DJ42" s="100"/>
      <c r="DK42" s="23"/>
      <c r="DL42" s="23"/>
      <c r="DM42" s="23"/>
      <c r="DN42" s="23"/>
    </row>
    <row r="43" spans="1:118">
      <c r="A43" s="29" t="s">
        <v>32</v>
      </c>
      <c r="B43" s="30">
        <v>189</v>
      </c>
      <c r="C43" s="30">
        <v>3658</v>
      </c>
      <c r="D43" s="30">
        <v>3847</v>
      </c>
      <c r="E43" s="30">
        <v>4945.0957290577317</v>
      </c>
      <c r="F43" s="31">
        <v>3.8219684785761103</v>
      </c>
      <c r="G43" s="31">
        <v>73.972278807573602</v>
      </c>
      <c r="H43" s="31">
        <v>77.794247286149712</v>
      </c>
      <c r="I43" s="30">
        <v>222</v>
      </c>
      <c r="J43" s="30">
        <v>3720</v>
      </c>
      <c r="K43" s="30">
        <v>3942</v>
      </c>
      <c r="L43" s="30">
        <v>4383.6363400000009</v>
      </c>
      <c r="M43" s="31">
        <v>5.0642887042039613</v>
      </c>
      <c r="N43" s="31">
        <v>84.861053962336655</v>
      </c>
      <c r="O43" s="31">
        <v>89.925342666540615</v>
      </c>
      <c r="P43" s="30">
        <v>178</v>
      </c>
      <c r="Q43" s="30">
        <v>3548</v>
      </c>
      <c r="R43" s="30">
        <v>3726</v>
      </c>
      <c r="S43" s="30">
        <v>4275.6009199999999</v>
      </c>
      <c r="T43" s="31">
        <v>4.1631574913217113</v>
      </c>
      <c r="U43" s="31">
        <v>82.982487523648487</v>
      </c>
      <c r="V43" s="31">
        <v>87.145645014970199</v>
      </c>
      <c r="W43" s="30">
        <v>160</v>
      </c>
      <c r="X43" s="30">
        <v>3618</v>
      </c>
      <c r="Y43" s="30">
        <v>3778</v>
      </c>
      <c r="Z43" s="30">
        <v>4003.2091799999998</v>
      </c>
      <c r="AA43" s="31">
        <v>3.9967933926450478</v>
      </c>
      <c r="AB43" s="31">
        <v>90.377490591186145</v>
      </c>
      <c r="AC43" s="31">
        <v>94.374283983831191</v>
      </c>
      <c r="AD43" s="30">
        <v>163</v>
      </c>
      <c r="AE43" s="30">
        <v>3613</v>
      </c>
      <c r="AF43" s="30">
        <v>3776</v>
      </c>
      <c r="AG43" s="30">
        <v>5316.2238076655885</v>
      </c>
      <c r="AH43" s="31">
        <v>3.0660861148277174</v>
      </c>
      <c r="AI43" s="31">
        <v>67.96177382130395</v>
      </c>
      <c r="AJ43" s="31">
        <v>71.027859936131662</v>
      </c>
      <c r="AK43" s="30">
        <v>161</v>
      </c>
      <c r="AL43" s="30">
        <v>3624</v>
      </c>
      <c r="AM43" s="30">
        <v>3785</v>
      </c>
      <c r="AN43" s="30">
        <v>5391.8809027228581</v>
      </c>
      <c r="AO43" s="31">
        <v>2.985970997962812</v>
      </c>
      <c r="AP43" s="31">
        <v>67.212167059734355</v>
      </c>
      <c r="AQ43" s="31">
        <v>70.198138057697165</v>
      </c>
      <c r="AR43" s="30">
        <v>164</v>
      </c>
      <c r="AS43" s="30">
        <v>3618</v>
      </c>
      <c r="AT43" s="30">
        <v>3782</v>
      </c>
      <c r="AU43" s="30">
        <v>5430.9456649472859</v>
      </c>
      <c r="AV43" s="31">
        <v>3.0197319236408124</v>
      </c>
      <c r="AW43" s="31">
        <v>66.61823231544183</v>
      </c>
      <c r="AX43" s="31">
        <v>69.637964239082649</v>
      </c>
      <c r="AY43" s="30">
        <v>198</v>
      </c>
      <c r="AZ43" s="30">
        <v>3733</v>
      </c>
      <c r="BA43" s="30">
        <v>3931</v>
      </c>
      <c r="BB43" s="30">
        <v>5341.1627731350291</v>
      </c>
      <c r="BC43" s="31">
        <v>3.7070579649041973</v>
      </c>
      <c r="BD43" s="31">
        <v>69.891148398926106</v>
      </c>
      <c r="BE43" s="31">
        <v>73.5982063638303</v>
      </c>
      <c r="BF43" s="30">
        <v>184</v>
      </c>
      <c r="BG43" s="30">
        <v>3954</v>
      </c>
      <c r="BH43" s="30">
        <v>4138</v>
      </c>
      <c r="BI43" s="30">
        <v>5082.0706599872192</v>
      </c>
      <c r="BJ43" s="31">
        <v>3.6205714621146714</v>
      </c>
      <c r="BK43" s="31">
        <v>77.802932397833757</v>
      </c>
      <c r="BL43" s="31">
        <v>81.423503859948426</v>
      </c>
      <c r="BM43" s="30">
        <v>183</v>
      </c>
      <c r="BN43" s="30">
        <v>3926</v>
      </c>
      <c r="BO43" s="30">
        <v>4109</v>
      </c>
      <c r="BP43" s="30">
        <v>4841.8843310196698</v>
      </c>
      <c r="BQ43" s="31">
        <v>3.7795202753524135</v>
      </c>
      <c r="BR43" s="31">
        <v>81.084134431877459</v>
      </c>
      <c r="BS43" s="31">
        <v>84.863654707229884</v>
      </c>
      <c r="BT43" s="30">
        <v>147</v>
      </c>
      <c r="BU43" s="30">
        <v>4032</v>
      </c>
      <c r="BV43" s="30">
        <v>4179</v>
      </c>
      <c r="BW43" s="30">
        <v>4651.2445439559997</v>
      </c>
      <c r="BX43" s="31">
        <v>3.1604444490242356</v>
      </c>
      <c r="BY43" s="31">
        <v>86.686476316093305</v>
      </c>
      <c r="BZ43" s="31">
        <v>89.846920765117545</v>
      </c>
      <c r="CA43" s="30">
        <v>169</v>
      </c>
      <c r="CB43" s="30">
        <v>3985</v>
      </c>
      <c r="CC43" s="30">
        <v>4154</v>
      </c>
      <c r="CD43" s="30">
        <v>4643.93904407428</v>
      </c>
      <c r="CE43" s="31">
        <v>3.6391519870538778</v>
      </c>
      <c r="CF43" s="31">
        <v>85.81077318585622</v>
      </c>
      <c r="CG43" s="31">
        <v>89.449925172910099</v>
      </c>
      <c r="CH43" s="30">
        <v>203</v>
      </c>
      <c r="CI43" s="30">
        <v>3903</v>
      </c>
      <c r="CJ43" s="30">
        <v>4106</v>
      </c>
      <c r="CK43" s="30">
        <f>'2018-2019'!T43</f>
        <v>4651.0849386</v>
      </c>
      <c r="CL43" s="31">
        <f t="shared" si="1"/>
        <v>4.3645730551010757</v>
      </c>
      <c r="CM43" s="31">
        <f t="shared" si="2"/>
        <v>83.915904601278314</v>
      </c>
      <c r="CN43" s="31">
        <f t="shared" si="3"/>
        <v>88.280477656379389</v>
      </c>
      <c r="CO43" s="30">
        <v>236</v>
      </c>
      <c r="CP43" s="30">
        <v>3923</v>
      </c>
      <c r="CQ43" s="30">
        <v>4159</v>
      </c>
      <c r="CR43" s="30">
        <v>5661.946473435637</v>
      </c>
      <c r="CS43" s="31">
        <f t="shared" si="4"/>
        <v>4.16817787146611</v>
      </c>
      <c r="CT43" s="31">
        <f t="shared" si="5"/>
        <v>69.287126227803171</v>
      </c>
      <c r="CU43" s="31">
        <f t="shared" si="6"/>
        <v>73.455304099269284</v>
      </c>
      <c r="CV43" s="22"/>
      <c r="CW43" s="22"/>
      <c r="CX43" s="22"/>
      <c r="CY43" s="22"/>
      <c r="CZ43" s="23"/>
      <c r="DA43" s="23"/>
      <c r="DB43" s="23"/>
      <c r="DC43" s="23"/>
      <c r="DD43" s="23"/>
      <c r="DH43" s="22"/>
      <c r="DI43" s="22"/>
      <c r="DJ43" s="100"/>
      <c r="DK43" s="23"/>
      <c r="DL43" s="23"/>
      <c r="DM43" s="23"/>
      <c r="DN43" s="23"/>
    </row>
    <row r="44" spans="1:118">
      <c r="A44" s="29" t="s">
        <v>33</v>
      </c>
      <c r="B44" s="30">
        <v>243</v>
      </c>
      <c r="C44" s="30">
        <v>5348</v>
      </c>
      <c r="D44" s="30">
        <v>5591</v>
      </c>
      <c r="E44" s="30">
        <v>8331.2626106166845</v>
      </c>
      <c r="F44" s="31">
        <v>2.9167247673880849</v>
      </c>
      <c r="G44" s="31">
        <v>64.191950847701563</v>
      </c>
      <c r="H44" s="31">
        <v>67.108675615089652</v>
      </c>
      <c r="I44" s="30">
        <v>287</v>
      </c>
      <c r="J44" s="30">
        <v>5879</v>
      </c>
      <c r="K44" s="30">
        <v>6166</v>
      </c>
      <c r="L44" s="30">
        <v>7530.5543899999993</v>
      </c>
      <c r="M44" s="31">
        <v>3.8111403906877568</v>
      </c>
      <c r="N44" s="31">
        <v>78.0686214524506</v>
      </c>
      <c r="O44" s="31">
        <v>81.879761843138354</v>
      </c>
      <c r="P44" s="30">
        <v>252</v>
      </c>
      <c r="Q44" s="30">
        <v>5452</v>
      </c>
      <c r="R44" s="30">
        <v>5704</v>
      </c>
      <c r="S44" s="30">
        <v>7195.59836</v>
      </c>
      <c r="T44" s="31">
        <v>3.5021409949846061</v>
      </c>
      <c r="U44" s="31">
        <v>75.768542478793933</v>
      </c>
      <c r="V44" s="31">
        <v>79.270683473778547</v>
      </c>
      <c r="W44" s="30">
        <v>237</v>
      </c>
      <c r="X44" s="30">
        <v>5178</v>
      </c>
      <c r="Y44" s="30">
        <v>5415</v>
      </c>
      <c r="Z44" s="30">
        <v>6466.9163399999998</v>
      </c>
      <c r="AA44" s="31">
        <v>3.6648069580563032</v>
      </c>
      <c r="AB44" s="31">
        <v>80.069073539306061</v>
      </c>
      <c r="AC44" s="31">
        <v>83.733880497362364</v>
      </c>
      <c r="AD44" s="30">
        <v>226</v>
      </c>
      <c r="AE44" s="30">
        <v>5316</v>
      </c>
      <c r="AF44" s="30">
        <v>5542</v>
      </c>
      <c r="AG44" s="30">
        <v>8292.4989213209883</v>
      </c>
      <c r="AH44" s="31">
        <v>2.7253545902662402</v>
      </c>
      <c r="AI44" s="31">
        <v>64.10612832679351</v>
      </c>
      <c r="AJ44" s="31">
        <v>66.831482917059745</v>
      </c>
      <c r="AK44" s="30">
        <v>221</v>
      </c>
      <c r="AL44" s="30">
        <v>5319</v>
      </c>
      <c r="AM44" s="30">
        <v>5540</v>
      </c>
      <c r="AN44" s="30">
        <v>8286.9029713638811</v>
      </c>
      <c r="AO44" s="31">
        <v>2.6668587862520514</v>
      </c>
      <c r="AP44" s="31">
        <v>64.185619384953227</v>
      </c>
      <c r="AQ44" s="31">
        <v>66.852478171205277</v>
      </c>
      <c r="AR44" s="30">
        <v>209</v>
      </c>
      <c r="AS44" s="30">
        <v>5149</v>
      </c>
      <c r="AT44" s="30">
        <v>5358</v>
      </c>
      <c r="AU44" s="30">
        <v>8370.9767068116398</v>
      </c>
      <c r="AV44" s="31">
        <v>2.4967217962741706</v>
      </c>
      <c r="AW44" s="31">
        <v>61.510146071845483</v>
      </c>
      <c r="AX44" s="31">
        <v>64.006867868119656</v>
      </c>
      <c r="AY44" s="30">
        <v>199</v>
      </c>
      <c r="AZ44" s="30">
        <v>5202</v>
      </c>
      <c r="BA44" s="30">
        <v>5401</v>
      </c>
      <c r="BB44" s="30">
        <v>8386.8527128214901</v>
      </c>
      <c r="BC44" s="31">
        <v>2.3727613541582366</v>
      </c>
      <c r="BD44" s="31">
        <v>62.025651077040941</v>
      </c>
      <c r="BE44" s="31">
        <v>64.398412431199176</v>
      </c>
      <c r="BF44" s="30">
        <v>216</v>
      </c>
      <c r="BG44" s="30">
        <v>5240</v>
      </c>
      <c r="BH44" s="30">
        <v>5456</v>
      </c>
      <c r="BI44" s="30">
        <v>7993.5689085214999</v>
      </c>
      <c r="BJ44" s="31">
        <v>2.7021722396079477</v>
      </c>
      <c r="BK44" s="31">
        <v>65.552696923822438</v>
      </c>
      <c r="BL44" s="31">
        <v>68.254869163430385</v>
      </c>
      <c r="BM44" s="30">
        <v>215</v>
      </c>
      <c r="BN44" s="30">
        <v>5311</v>
      </c>
      <c r="BO44" s="30">
        <v>5526</v>
      </c>
      <c r="BP44" s="30">
        <v>7567.1722012259397</v>
      </c>
      <c r="BQ44" s="31">
        <v>2.8412198676431384</v>
      </c>
      <c r="BR44" s="31">
        <v>70.184738218849802</v>
      </c>
      <c r="BS44" s="31">
        <v>73.025958086492935</v>
      </c>
      <c r="BT44" s="30">
        <v>249</v>
      </c>
      <c r="BU44" s="30">
        <v>5320</v>
      </c>
      <c r="BV44" s="30">
        <v>5569</v>
      </c>
      <c r="BW44" s="30">
        <v>7199.3510435960306</v>
      </c>
      <c r="BX44" s="31">
        <v>3.458645070814967</v>
      </c>
      <c r="BY44" s="31">
        <v>73.895549304159132</v>
      </c>
      <c r="BZ44" s="31">
        <v>77.354194374974099</v>
      </c>
      <c r="CA44" s="30">
        <v>261</v>
      </c>
      <c r="CB44" s="30">
        <v>5410</v>
      </c>
      <c r="CC44" s="30">
        <v>5671</v>
      </c>
      <c r="CD44" s="30">
        <v>7285.2892910725495</v>
      </c>
      <c r="CE44" s="31">
        <v>3.5825619213204263</v>
      </c>
      <c r="CF44" s="31">
        <v>74.259233694802703</v>
      </c>
      <c r="CG44" s="31">
        <v>77.841795616123136</v>
      </c>
      <c r="CH44" s="30">
        <v>227</v>
      </c>
      <c r="CI44" s="30">
        <v>5358</v>
      </c>
      <c r="CJ44" s="30">
        <v>5585</v>
      </c>
      <c r="CK44" s="30">
        <f>'2018-2019'!T44</f>
        <v>7367.5579260000013</v>
      </c>
      <c r="CL44" s="31">
        <f t="shared" si="1"/>
        <v>3.0810751985935587</v>
      </c>
      <c r="CM44" s="31">
        <f t="shared" si="2"/>
        <v>72.724233101604781</v>
      </c>
      <c r="CN44" s="31">
        <f t="shared" si="3"/>
        <v>75.805308300198348</v>
      </c>
      <c r="CO44" s="30">
        <v>194</v>
      </c>
      <c r="CP44" s="30">
        <v>5539</v>
      </c>
      <c r="CQ44" s="30">
        <v>5733</v>
      </c>
      <c r="CR44" s="30">
        <v>8784.2321326734491</v>
      </c>
      <c r="CS44" s="31">
        <f t="shared" si="4"/>
        <v>2.2085026564633465</v>
      </c>
      <c r="CT44" s="31">
        <f t="shared" si="5"/>
        <v>63.056166052322041</v>
      </c>
      <c r="CU44" s="31">
        <f t="shared" si="6"/>
        <v>65.264668708785393</v>
      </c>
      <c r="CV44" s="22"/>
      <c r="CW44" s="22"/>
      <c r="CX44" s="22"/>
      <c r="CY44" s="22"/>
      <c r="CZ44" s="23"/>
      <c r="DA44" s="23"/>
      <c r="DB44" s="23"/>
      <c r="DC44" s="23"/>
      <c r="DD44" s="23"/>
      <c r="DH44" s="22"/>
      <c r="DI44" s="22"/>
      <c r="DJ44" s="100"/>
      <c r="DK44" s="23"/>
      <c r="DL44" s="23"/>
      <c r="DM44" s="23"/>
      <c r="DN44" s="23"/>
    </row>
    <row r="45" spans="1:118">
      <c r="A45" s="29" t="s">
        <v>34</v>
      </c>
      <c r="B45" s="30">
        <v>0</v>
      </c>
      <c r="C45" s="30">
        <v>296</v>
      </c>
      <c r="D45" s="30">
        <v>296</v>
      </c>
      <c r="E45" s="30">
        <v>390.95244093547473</v>
      </c>
      <c r="F45" s="31">
        <v>0</v>
      </c>
      <c r="G45" s="31">
        <v>75.71253405957215</v>
      </c>
      <c r="H45" s="31">
        <v>75.71253405957215</v>
      </c>
      <c r="I45" s="30">
        <v>0</v>
      </c>
      <c r="J45" s="30">
        <v>326</v>
      </c>
      <c r="K45" s="30">
        <v>326</v>
      </c>
      <c r="L45" s="30">
        <v>319.24858999999998</v>
      </c>
      <c r="M45" s="31">
        <v>0</v>
      </c>
      <c r="N45" s="31">
        <v>102.11478146230812</v>
      </c>
      <c r="O45" s="31">
        <v>102.11478146230812</v>
      </c>
      <c r="P45" s="30">
        <v>0</v>
      </c>
      <c r="Q45" s="30">
        <v>289</v>
      </c>
      <c r="R45" s="30">
        <v>289</v>
      </c>
      <c r="S45" s="30">
        <v>295.44002</v>
      </c>
      <c r="T45" s="31">
        <v>0</v>
      </c>
      <c r="U45" s="31">
        <v>97.820193757094927</v>
      </c>
      <c r="V45" s="31">
        <v>97.820193757094927</v>
      </c>
      <c r="W45" s="30">
        <v>0</v>
      </c>
      <c r="X45" s="30">
        <v>302</v>
      </c>
      <c r="Y45" s="30">
        <v>302</v>
      </c>
      <c r="Z45" s="30">
        <v>266.87736000000001</v>
      </c>
      <c r="AA45" s="31">
        <v>0</v>
      </c>
      <c r="AB45" s="31">
        <v>113.16059181640586</v>
      </c>
      <c r="AC45" s="31">
        <v>113.16059181640586</v>
      </c>
      <c r="AD45" s="30">
        <v>0</v>
      </c>
      <c r="AE45" s="30">
        <v>296</v>
      </c>
      <c r="AF45" s="30">
        <v>296</v>
      </c>
      <c r="AG45" s="30">
        <v>342.93334758627861</v>
      </c>
      <c r="AH45" s="31">
        <v>0</v>
      </c>
      <c r="AI45" s="31">
        <v>86.314148823199332</v>
      </c>
      <c r="AJ45" s="31">
        <v>86.314148823199332</v>
      </c>
      <c r="AK45" s="30">
        <v>0</v>
      </c>
      <c r="AL45" s="30">
        <v>288</v>
      </c>
      <c r="AM45" s="30">
        <v>288</v>
      </c>
      <c r="AN45" s="30">
        <v>347.64534837976953</v>
      </c>
      <c r="AO45" s="31">
        <v>0</v>
      </c>
      <c r="AP45" s="31">
        <v>82.84304718652163</v>
      </c>
      <c r="AQ45" s="31">
        <v>82.84304718652163</v>
      </c>
      <c r="AR45" s="30">
        <v>0</v>
      </c>
      <c r="AS45" s="30">
        <v>258</v>
      </c>
      <c r="AT45" s="30">
        <v>258</v>
      </c>
      <c r="AU45" s="30">
        <v>346.17116957292092</v>
      </c>
      <c r="AV45" s="31">
        <v>0</v>
      </c>
      <c r="AW45" s="31">
        <v>74.529603467065257</v>
      </c>
      <c r="AX45" s="31">
        <v>74.529603467065257</v>
      </c>
      <c r="AY45" s="30">
        <v>0</v>
      </c>
      <c r="AZ45" s="30">
        <v>306</v>
      </c>
      <c r="BA45" s="30">
        <v>306</v>
      </c>
      <c r="BB45" s="30">
        <v>350.90604380848004</v>
      </c>
      <c r="BC45" s="31">
        <v>0</v>
      </c>
      <c r="BD45" s="31">
        <v>87.202829760039933</v>
      </c>
      <c r="BE45" s="31">
        <v>87.202829760039933</v>
      </c>
      <c r="BF45" s="30">
        <v>0</v>
      </c>
      <c r="BG45" s="30">
        <v>270</v>
      </c>
      <c r="BH45" s="30">
        <v>270</v>
      </c>
      <c r="BI45" s="30">
        <v>333.04630661132592</v>
      </c>
      <c r="BJ45" s="31">
        <v>0</v>
      </c>
      <c r="BK45" s="31">
        <v>81.069807603390515</v>
      </c>
      <c r="BL45" s="31">
        <v>81.069807603390515</v>
      </c>
      <c r="BM45" s="30">
        <v>0</v>
      </c>
      <c r="BN45" s="30">
        <v>286</v>
      </c>
      <c r="BO45" s="30">
        <v>286</v>
      </c>
      <c r="BP45" s="30">
        <v>309.87261789097511</v>
      </c>
      <c r="BQ45" s="31">
        <v>0</v>
      </c>
      <c r="BR45" s="31">
        <v>92.29598986401102</v>
      </c>
      <c r="BS45" s="31">
        <v>92.29598986401102</v>
      </c>
      <c r="BT45" s="30">
        <v>0</v>
      </c>
      <c r="BU45" s="30">
        <v>305</v>
      </c>
      <c r="BV45" s="30">
        <v>305</v>
      </c>
      <c r="BW45" s="30">
        <v>291.55927634985818</v>
      </c>
      <c r="BX45" s="31">
        <v>0</v>
      </c>
      <c r="BY45" s="31">
        <v>104.60994546920659</v>
      </c>
      <c r="BZ45" s="31">
        <v>104.60994546920659</v>
      </c>
      <c r="CA45" s="30"/>
      <c r="CB45" s="30">
        <v>289</v>
      </c>
      <c r="CC45" s="30">
        <v>289</v>
      </c>
      <c r="CD45" s="30">
        <v>293.0948184516318</v>
      </c>
      <c r="CE45" s="31">
        <v>0</v>
      </c>
      <c r="CF45" s="31">
        <v>98.602903158348553</v>
      </c>
      <c r="CG45" s="31">
        <v>98.602903158348553</v>
      </c>
      <c r="CH45" s="30"/>
      <c r="CI45" s="30">
        <v>298</v>
      </c>
      <c r="CJ45" s="30">
        <v>298</v>
      </c>
      <c r="CK45" s="30">
        <f>'2018-2019'!T45</f>
        <v>297.35942014</v>
      </c>
      <c r="CL45" s="31">
        <f t="shared" si="1"/>
        <v>0</v>
      </c>
      <c r="CM45" s="31">
        <f t="shared" si="2"/>
        <v>100.21542275664191</v>
      </c>
      <c r="CN45" s="31">
        <f t="shared" si="3"/>
        <v>100.21542275664191</v>
      </c>
      <c r="CO45" s="30"/>
      <c r="CP45" s="30">
        <v>319</v>
      </c>
      <c r="CQ45" s="30">
        <v>319</v>
      </c>
      <c r="CR45" s="30">
        <v>360.56928035565068</v>
      </c>
      <c r="CS45" s="31">
        <f t="shared" si="4"/>
        <v>0</v>
      </c>
      <c r="CT45" s="31">
        <f t="shared" si="5"/>
        <v>88.471208552584272</v>
      </c>
      <c r="CU45" s="31">
        <f t="shared" si="6"/>
        <v>88.471208552584272</v>
      </c>
      <c r="CV45" s="22"/>
      <c r="CW45" s="22"/>
      <c r="CX45" s="22"/>
      <c r="CY45" s="22"/>
      <c r="CZ45" s="23"/>
      <c r="DA45" s="23"/>
      <c r="DB45" s="23"/>
      <c r="DC45" s="23"/>
      <c r="DD45" s="23"/>
      <c r="DH45" s="22"/>
      <c r="DI45" s="22"/>
      <c r="DJ45" s="100"/>
      <c r="DK45" s="23"/>
      <c r="DL45" s="23"/>
      <c r="DM45" s="23"/>
      <c r="DN45" s="23"/>
    </row>
    <row r="46" spans="1:118">
      <c r="A46" s="29" t="s">
        <v>35</v>
      </c>
      <c r="B46" s="30">
        <v>272</v>
      </c>
      <c r="C46" s="30">
        <v>3613</v>
      </c>
      <c r="D46" s="30">
        <v>3885</v>
      </c>
      <c r="E46" s="30">
        <v>4552.0786105090838</v>
      </c>
      <c r="F46" s="31">
        <v>5.9752922406052376</v>
      </c>
      <c r="G46" s="31">
        <v>79.370334063627666</v>
      </c>
      <c r="H46" s="31">
        <v>85.345626304232894</v>
      </c>
      <c r="I46" s="30">
        <v>269</v>
      </c>
      <c r="J46" s="30">
        <v>3686</v>
      </c>
      <c r="K46" s="30">
        <v>3955</v>
      </c>
      <c r="L46" s="30">
        <v>4822.3250399999997</v>
      </c>
      <c r="M46" s="31">
        <v>5.5782220768760125</v>
      </c>
      <c r="N46" s="31">
        <v>76.436158272732285</v>
      </c>
      <c r="O46" s="31">
        <v>82.014380349608288</v>
      </c>
      <c r="P46" s="30">
        <v>217</v>
      </c>
      <c r="Q46" s="30">
        <v>3386</v>
      </c>
      <c r="R46" s="30">
        <v>3603</v>
      </c>
      <c r="S46" s="30">
        <v>4590.0447000000004</v>
      </c>
      <c r="T46" s="31">
        <v>4.7276228050676714</v>
      </c>
      <c r="U46" s="31">
        <v>73.768344783221821</v>
      </c>
      <c r="V46" s="31">
        <v>78.495967588289489</v>
      </c>
      <c r="W46" s="30">
        <v>191</v>
      </c>
      <c r="X46" s="30">
        <v>3350</v>
      </c>
      <c r="Y46" s="30">
        <v>3541</v>
      </c>
      <c r="Z46" s="30">
        <v>4388.72667</v>
      </c>
      <c r="AA46" s="31">
        <v>4.3520595918086649</v>
      </c>
      <c r="AB46" s="31">
        <v>76.331935249000139</v>
      </c>
      <c r="AC46" s="31">
        <v>80.683994840808808</v>
      </c>
      <c r="AD46" s="30">
        <v>198</v>
      </c>
      <c r="AE46" s="30">
        <v>3212</v>
      </c>
      <c r="AF46" s="30">
        <v>3410</v>
      </c>
      <c r="AG46" s="30">
        <v>5155.4344730321245</v>
      </c>
      <c r="AH46" s="31">
        <v>3.8406074412492339</v>
      </c>
      <c r="AI46" s="31">
        <v>62.303187380265349</v>
      </c>
      <c r="AJ46" s="31">
        <v>66.143794821514589</v>
      </c>
      <c r="AK46" s="30">
        <v>193</v>
      </c>
      <c r="AL46" s="30">
        <v>3313</v>
      </c>
      <c r="AM46" s="30">
        <v>3506</v>
      </c>
      <c r="AN46" s="30">
        <v>5227.3219001943598</v>
      </c>
      <c r="AO46" s="31">
        <v>3.6921391811134487</v>
      </c>
      <c r="AP46" s="31">
        <v>63.378534233310134</v>
      </c>
      <c r="AQ46" s="31">
        <v>67.070673414423581</v>
      </c>
      <c r="AR46" s="30">
        <v>193</v>
      </c>
      <c r="AS46" s="30">
        <v>3475</v>
      </c>
      <c r="AT46" s="30">
        <v>3668</v>
      </c>
      <c r="AU46" s="30">
        <v>5388.0957093877241</v>
      </c>
      <c r="AV46" s="31">
        <v>3.5819705218623805</v>
      </c>
      <c r="AW46" s="31">
        <v>64.494028826278608</v>
      </c>
      <c r="AX46" s="31">
        <v>68.075999348140996</v>
      </c>
      <c r="AY46" s="30">
        <v>233</v>
      </c>
      <c r="AZ46" s="30">
        <v>3524</v>
      </c>
      <c r="BA46" s="30">
        <v>3757</v>
      </c>
      <c r="BB46" s="30">
        <v>5480.8289185328103</v>
      </c>
      <c r="BC46" s="31">
        <v>4.25118177310984</v>
      </c>
      <c r="BD46" s="31">
        <v>64.296843641369421</v>
      </c>
      <c r="BE46" s="31">
        <v>68.54802541447927</v>
      </c>
      <c r="BF46" s="30">
        <v>252</v>
      </c>
      <c r="BG46" s="30">
        <v>3564</v>
      </c>
      <c r="BH46" s="30">
        <v>3816</v>
      </c>
      <c r="BI46" s="30">
        <v>5302.1545453870494</v>
      </c>
      <c r="BJ46" s="31">
        <v>4.7527848885363708</v>
      </c>
      <c r="BK46" s="31">
        <v>67.217957709300109</v>
      </c>
      <c r="BL46" s="31">
        <v>71.970742597836477</v>
      </c>
      <c r="BM46" s="30">
        <v>240</v>
      </c>
      <c r="BN46" s="30">
        <v>3606</v>
      </c>
      <c r="BO46" s="30">
        <v>3846</v>
      </c>
      <c r="BP46" s="30">
        <v>5060.0958606471195</v>
      </c>
      <c r="BQ46" s="31">
        <v>4.7429931489342803</v>
      </c>
      <c r="BR46" s="31">
        <v>71.263472062737563</v>
      </c>
      <c r="BS46" s="31">
        <v>76.006465211671852</v>
      </c>
      <c r="BT46" s="30">
        <v>251</v>
      </c>
      <c r="BU46" s="30">
        <v>3651</v>
      </c>
      <c r="BV46" s="30">
        <v>3902</v>
      </c>
      <c r="BW46" s="30">
        <v>4876.6510048766795</v>
      </c>
      <c r="BX46" s="31">
        <v>5.1469748347584954</v>
      </c>
      <c r="BY46" s="31">
        <v>74.866952676108639</v>
      </c>
      <c r="BZ46" s="31">
        <v>80.013927510867134</v>
      </c>
      <c r="CA46" s="30">
        <v>271</v>
      </c>
      <c r="CB46" s="30">
        <v>3909</v>
      </c>
      <c r="CC46" s="30">
        <v>4180</v>
      </c>
      <c r="CD46" s="30">
        <v>4905.40274880383</v>
      </c>
      <c r="CE46" s="31">
        <v>5.5245208982296647</v>
      </c>
      <c r="CF46" s="31">
        <v>79.687646461917922</v>
      </c>
      <c r="CG46" s="31">
        <v>85.212167360147589</v>
      </c>
      <c r="CH46" s="30">
        <v>284</v>
      </c>
      <c r="CI46" s="30">
        <v>3728</v>
      </c>
      <c r="CJ46" s="30">
        <v>4012</v>
      </c>
      <c r="CK46" s="30">
        <f>'2018-2019'!T46</f>
        <v>4914.6427803999995</v>
      </c>
      <c r="CL46" s="31">
        <f t="shared" si="1"/>
        <v>5.7786498976612384</v>
      </c>
      <c r="CM46" s="31">
        <f t="shared" si="2"/>
        <v>75.854953586201034</v>
      </c>
      <c r="CN46" s="31">
        <f t="shared" si="3"/>
        <v>81.633603483862274</v>
      </c>
      <c r="CO46" s="30">
        <v>270</v>
      </c>
      <c r="CP46" s="30">
        <v>3686</v>
      </c>
      <c r="CQ46" s="30">
        <v>3956</v>
      </c>
      <c r="CR46" s="30">
        <v>5820.7634440401107</v>
      </c>
      <c r="CS46" s="31">
        <f t="shared" si="4"/>
        <v>4.6385667893178768</v>
      </c>
      <c r="CT46" s="31">
        <f t="shared" si="5"/>
        <v>63.325026612687751</v>
      </c>
      <c r="CU46" s="31">
        <f t="shared" si="6"/>
        <v>67.963593402005628</v>
      </c>
      <c r="CV46" s="22"/>
      <c r="CW46" s="22"/>
      <c r="CX46" s="22"/>
      <c r="CY46" s="22"/>
      <c r="CZ46" s="23"/>
      <c r="DA46" s="23"/>
      <c r="DB46" s="23"/>
      <c r="DC46" s="23"/>
      <c r="DD46" s="23"/>
      <c r="DH46" s="22"/>
      <c r="DI46" s="22"/>
      <c r="DJ46" s="100"/>
      <c r="DK46" s="23"/>
      <c r="DL46" s="23"/>
      <c r="DM46" s="23"/>
      <c r="DN46" s="23"/>
    </row>
    <row r="47" spans="1:118">
      <c r="A47" s="29" t="s">
        <v>36</v>
      </c>
      <c r="B47" s="30">
        <v>42</v>
      </c>
      <c r="C47" s="30">
        <v>258</v>
      </c>
      <c r="D47" s="30">
        <v>300</v>
      </c>
      <c r="E47" s="30">
        <v>361.83705086541295</v>
      </c>
      <c r="F47" s="31">
        <v>11.607434865928671</v>
      </c>
      <c r="G47" s="31">
        <v>71.302814176418977</v>
      </c>
      <c r="H47" s="31">
        <v>82.910249042347644</v>
      </c>
      <c r="I47" s="30">
        <v>43</v>
      </c>
      <c r="J47" s="30">
        <v>274</v>
      </c>
      <c r="K47" s="30">
        <v>317</v>
      </c>
      <c r="L47" s="30">
        <v>317.97928999999999</v>
      </c>
      <c r="M47" s="31">
        <v>13.522893267671614</v>
      </c>
      <c r="N47" s="31">
        <v>86.169133845163316</v>
      </c>
      <c r="O47" s="31">
        <v>99.692027112834936</v>
      </c>
      <c r="P47" s="30">
        <v>26</v>
      </c>
      <c r="Q47" s="30">
        <v>253</v>
      </c>
      <c r="R47" s="30">
        <v>279</v>
      </c>
      <c r="S47" s="30">
        <v>276.09862999999996</v>
      </c>
      <c r="T47" s="31">
        <v>9.4169246692748914</v>
      </c>
      <c r="U47" s="31">
        <v>91.633920820251817</v>
      </c>
      <c r="V47" s="31">
        <v>101.05084548952671</v>
      </c>
      <c r="W47" s="30">
        <v>14</v>
      </c>
      <c r="X47" s="30">
        <v>256</v>
      </c>
      <c r="Y47" s="30">
        <v>270</v>
      </c>
      <c r="Z47" s="30">
        <v>273.90579000000002</v>
      </c>
      <c r="AA47" s="31">
        <v>5.1112464617852726</v>
      </c>
      <c r="AB47" s="31">
        <v>93.462792444073557</v>
      </c>
      <c r="AC47" s="31">
        <v>98.574038905858828</v>
      </c>
      <c r="AD47" s="30">
        <v>16</v>
      </c>
      <c r="AE47" s="30">
        <v>250</v>
      </c>
      <c r="AF47" s="30">
        <v>266</v>
      </c>
      <c r="AG47" s="30">
        <v>313.24802847167462</v>
      </c>
      <c r="AH47" s="31">
        <v>5.1077735678220861</v>
      </c>
      <c r="AI47" s="31">
        <v>79.808961997220109</v>
      </c>
      <c r="AJ47" s="31">
        <v>84.916735565042188</v>
      </c>
      <c r="AK47" s="30">
        <v>12</v>
      </c>
      <c r="AL47" s="30">
        <v>272</v>
      </c>
      <c r="AM47" s="30">
        <v>284</v>
      </c>
      <c r="AN47" s="30">
        <v>326.3257681310921</v>
      </c>
      <c r="AO47" s="31">
        <v>3.677306903688752</v>
      </c>
      <c r="AP47" s="31">
        <v>83.352289816945046</v>
      </c>
      <c r="AQ47" s="31">
        <v>87.029596720633805</v>
      </c>
      <c r="AR47" s="30">
        <v>20</v>
      </c>
      <c r="AS47" s="30">
        <v>253</v>
      </c>
      <c r="AT47" s="30">
        <v>273</v>
      </c>
      <c r="AU47" s="30">
        <v>334.63641589320389</v>
      </c>
      <c r="AV47" s="31">
        <v>5.9766358501708359</v>
      </c>
      <c r="AW47" s="31">
        <v>75.604443504661077</v>
      </c>
      <c r="AX47" s="31">
        <v>81.581079354831914</v>
      </c>
      <c r="AY47" s="30">
        <v>7</v>
      </c>
      <c r="AZ47" s="30">
        <v>267</v>
      </c>
      <c r="BA47" s="30">
        <v>274</v>
      </c>
      <c r="BB47" s="30">
        <v>326.44245428041603</v>
      </c>
      <c r="BC47" s="31">
        <v>2.1443289340016292</v>
      </c>
      <c r="BD47" s="31">
        <v>81.790832196919283</v>
      </c>
      <c r="BE47" s="31">
        <v>83.935161130920903</v>
      </c>
      <c r="BF47" s="30">
        <v>4</v>
      </c>
      <c r="BG47" s="30">
        <v>252</v>
      </c>
      <c r="BH47" s="30">
        <v>256</v>
      </c>
      <c r="BI47" s="30">
        <v>341.72289002681703</v>
      </c>
      <c r="BJ47" s="31">
        <v>1.1705390878808546</v>
      </c>
      <c r="BK47" s="31">
        <v>73.743962536493839</v>
      </c>
      <c r="BL47" s="31">
        <v>74.914501624374694</v>
      </c>
      <c r="BM47" s="30">
        <v>12</v>
      </c>
      <c r="BN47" s="30">
        <v>286</v>
      </c>
      <c r="BO47" s="30">
        <v>298</v>
      </c>
      <c r="BP47" s="30">
        <v>363.65621467103097</v>
      </c>
      <c r="BQ47" s="31">
        <v>3.2998198616942065</v>
      </c>
      <c r="BR47" s="31">
        <v>78.645706703711923</v>
      </c>
      <c r="BS47" s="31">
        <v>81.945526565406126</v>
      </c>
      <c r="BT47" s="30">
        <v>16</v>
      </c>
      <c r="BU47" s="30">
        <v>259</v>
      </c>
      <c r="BV47" s="30">
        <v>275</v>
      </c>
      <c r="BW47" s="30">
        <v>377.00131909395702</v>
      </c>
      <c r="BX47" s="31">
        <v>4.2440169807502581</v>
      </c>
      <c r="BY47" s="31">
        <v>68.700024875894798</v>
      </c>
      <c r="BZ47" s="31">
        <v>72.944041856645057</v>
      </c>
      <c r="CA47" s="30">
        <v>19</v>
      </c>
      <c r="CB47" s="30">
        <v>273</v>
      </c>
      <c r="CC47" s="30">
        <v>292</v>
      </c>
      <c r="CD47" s="30">
        <v>371.59215413352598</v>
      </c>
      <c r="CE47" s="31">
        <v>5.1131327151683186</v>
      </c>
      <c r="CF47" s="31">
        <v>73.467643749523731</v>
      </c>
      <c r="CG47" s="31">
        <v>78.58077646469205</v>
      </c>
      <c r="CH47" s="30">
        <v>13</v>
      </c>
      <c r="CI47" s="30">
        <v>249</v>
      </c>
      <c r="CJ47" s="30">
        <v>262</v>
      </c>
      <c r="CK47" s="30">
        <f>'2018-2019'!T47</f>
        <v>366.14746468999999</v>
      </c>
      <c r="CL47" s="31">
        <f t="shared" si="1"/>
        <v>3.5504820471736696</v>
      </c>
      <c r="CM47" s="31">
        <f t="shared" si="2"/>
        <v>68.005386903557209</v>
      </c>
      <c r="CN47" s="31">
        <f t="shared" si="3"/>
        <v>71.555868950730869</v>
      </c>
      <c r="CO47" s="30">
        <v>14</v>
      </c>
      <c r="CP47" s="30">
        <v>253</v>
      </c>
      <c r="CQ47" s="30">
        <v>267</v>
      </c>
      <c r="CR47" s="30">
        <v>280.7954243367476</v>
      </c>
      <c r="CS47" s="31">
        <f t="shared" si="4"/>
        <v>4.9858362304402499</v>
      </c>
      <c r="CT47" s="31">
        <f t="shared" si="5"/>
        <v>90.101183307241655</v>
      </c>
      <c r="CU47" s="31">
        <f t="shared" si="6"/>
        <v>95.087019537681911</v>
      </c>
      <c r="CV47" s="22"/>
      <c r="CW47" s="22"/>
      <c r="CX47" s="22"/>
      <c r="CY47" s="22"/>
      <c r="CZ47" s="23"/>
      <c r="DA47" s="23"/>
      <c r="DB47" s="23"/>
      <c r="DC47" s="23"/>
      <c r="DD47" s="23"/>
      <c r="DH47" s="22"/>
      <c r="DI47" s="22"/>
      <c r="DJ47" s="100"/>
      <c r="DK47" s="23"/>
      <c r="DL47" s="23"/>
      <c r="DM47" s="23"/>
      <c r="DN47" s="23"/>
    </row>
    <row r="48" spans="1:118">
      <c r="A48" s="29" t="s">
        <v>37</v>
      </c>
      <c r="B48" s="30">
        <v>563</v>
      </c>
      <c r="C48" s="30">
        <v>6967</v>
      </c>
      <c r="D48" s="30">
        <v>7530</v>
      </c>
      <c r="E48" s="30">
        <v>10425.145185641273</v>
      </c>
      <c r="F48" s="31">
        <v>5.4004044066017354</v>
      </c>
      <c r="G48" s="31">
        <v>66.828805507627521</v>
      </c>
      <c r="H48" s="31">
        <v>72.229209914229244</v>
      </c>
      <c r="I48" s="30">
        <v>565</v>
      </c>
      <c r="J48" s="30">
        <v>8179</v>
      </c>
      <c r="K48" s="30">
        <v>8744</v>
      </c>
      <c r="L48" s="30">
        <v>10930.524740000001</v>
      </c>
      <c r="M48" s="31">
        <v>5.1690107605940971</v>
      </c>
      <c r="N48" s="31">
        <v>74.827148691856848</v>
      </c>
      <c r="O48" s="31">
        <v>79.996159452450954</v>
      </c>
      <c r="P48" s="30">
        <v>512</v>
      </c>
      <c r="Q48" s="30">
        <v>7614</v>
      </c>
      <c r="R48" s="30">
        <v>8126</v>
      </c>
      <c r="S48" s="30">
        <v>10516.279419999999</v>
      </c>
      <c r="T48" s="31">
        <v>4.8686420315750798</v>
      </c>
      <c r="U48" s="31">
        <v>72.402032086743475</v>
      </c>
      <c r="V48" s="31">
        <v>77.270674118318553</v>
      </c>
      <c r="W48" s="30">
        <v>472</v>
      </c>
      <c r="X48" s="30">
        <v>7604</v>
      </c>
      <c r="Y48" s="30">
        <v>8076</v>
      </c>
      <c r="Z48" s="30">
        <v>9905.9164400000009</v>
      </c>
      <c r="AA48" s="31">
        <v>4.7648292094820048</v>
      </c>
      <c r="AB48" s="31">
        <v>76.762206162926191</v>
      </c>
      <c r="AC48" s="31">
        <v>81.527035372408207</v>
      </c>
      <c r="AD48" s="30">
        <v>463</v>
      </c>
      <c r="AE48" s="30">
        <v>7601</v>
      </c>
      <c r="AF48" s="30">
        <v>8064</v>
      </c>
      <c r="AG48" s="30">
        <v>12210.800439098961</v>
      </c>
      <c r="AH48" s="31">
        <v>3.7917252215299078</v>
      </c>
      <c r="AI48" s="31">
        <v>62.248171509392719</v>
      </c>
      <c r="AJ48" s="31">
        <v>66.039896730922621</v>
      </c>
      <c r="AK48" s="30">
        <v>475</v>
      </c>
      <c r="AL48" s="30">
        <v>7787</v>
      </c>
      <c r="AM48" s="30">
        <v>8262</v>
      </c>
      <c r="AN48" s="30">
        <v>12214.36057233646</v>
      </c>
      <c r="AO48" s="31">
        <v>3.8888650550876789</v>
      </c>
      <c r="AP48" s="31">
        <v>63.752825650458433</v>
      </c>
      <c r="AQ48" s="31">
        <v>67.641690705546111</v>
      </c>
      <c r="AR48" s="30">
        <v>467</v>
      </c>
      <c r="AS48" s="30">
        <v>8049</v>
      </c>
      <c r="AT48" s="30">
        <v>8516</v>
      </c>
      <c r="AU48" s="30">
        <v>12215.831970938259</v>
      </c>
      <c r="AV48" s="31">
        <v>3.822907855240671</v>
      </c>
      <c r="AW48" s="31">
        <v>65.889904340111698</v>
      </c>
      <c r="AX48" s="31">
        <v>69.71281219535237</v>
      </c>
      <c r="AY48" s="30">
        <v>532</v>
      </c>
      <c r="AZ48" s="30">
        <v>7787</v>
      </c>
      <c r="BA48" s="30">
        <v>8319</v>
      </c>
      <c r="BB48" s="30">
        <v>12134.18813311285</v>
      </c>
      <c r="BC48" s="31">
        <v>4.3843065078926147</v>
      </c>
      <c r="BD48" s="31">
        <v>64.174050332631182</v>
      </c>
      <c r="BE48" s="31">
        <v>68.5583568405238</v>
      </c>
      <c r="BF48" s="30">
        <v>540</v>
      </c>
      <c r="BG48" s="30">
        <v>8106</v>
      </c>
      <c r="BH48" s="30">
        <v>8646</v>
      </c>
      <c r="BI48" s="30">
        <v>11645.51333837751</v>
      </c>
      <c r="BJ48" s="31">
        <v>4.6369789317955004</v>
      </c>
      <c r="BK48" s="31">
        <v>69.606205965063566</v>
      </c>
      <c r="BL48" s="31">
        <v>74.243184896859063</v>
      </c>
      <c r="BM48" s="30">
        <v>528</v>
      </c>
      <c r="BN48" s="30">
        <v>8105</v>
      </c>
      <c r="BO48" s="30">
        <v>8633</v>
      </c>
      <c r="BP48" s="30">
        <v>11186.17616151177</v>
      </c>
      <c r="BQ48" s="31">
        <v>4.7201116125516371</v>
      </c>
      <c r="BR48" s="31">
        <v>72.455501173732983</v>
      </c>
      <c r="BS48" s="31">
        <v>77.175612786284617</v>
      </c>
      <c r="BT48" s="30">
        <v>524</v>
      </c>
      <c r="BU48" s="30">
        <v>8561</v>
      </c>
      <c r="BV48" s="30">
        <v>9085</v>
      </c>
      <c r="BW48" s="30">
        <v>10880.974152481909</v>
      </c>
      <c r="BX48" s="31">
        <v>4.8157452876632156</v>
      </c>
      <c r="BY48" s="31">
        <v>78.678617190238143</v>
      </c>
      <c r="BZ48" s="31">
        <v>83.494362477901348</v>
      </c>
      <c r="CA48" s="30">
        <v>536</v>
      </c>
      <c r="CB48" s="30">
        <v>8139</v>
      </c>
      <c r="CC48" s="30">
        <v>8675</v>
      </c>
      <c r="CD48" s="30">
        <v>10917.6234402465</v>
      </c>
      <c r="CE48" s="31">
        <v>4.9094933795215976</v>
      </c>
      <c r="CF48" s="31">
        <v>74.54919144762367</v>
      </c>
      <c r="CG48" s="31">
        <v>79.458684827145262</v>
      </c>
      <c r="CH48" s="30">
        <v>527</v>
      </c>
      <c r="CI48" s="30">
        <v>7808</v>
      </c>
      <c r="CJ48" s="30">
        <v>8335</v>
      </c>
      <c r="CK48" s="30">
        <f>'2018-2019'!T48</f>
        <v>10960.204175999999</v>
      </c>
      <c r="CL48" s="31">
        <f t="shared" si="1"/>
        <v>4.808304585730192</v>
      </c>
      <c r="CM48" s="31">
        <f t="shared" si="2"/>
        <v>71.239548776814686</v>
      </c>
      <c r="CN48" s="31">
        <f t="shared" si="3"/>
        <v>76.047853362544885</v>
      </c>
      <c r="CO48" s="30">
        <v>527</v>
      </c>
      <c r="CP48" s="30">
        <v>7963</v>
      </c>
      <c r="CQ48" s="30">
        <v>8490</v>
      </c>
      <c r="CR48" s="30">
        <v>13433.09311598465</v>
      </c>
      <c r="CS48" s="31">
        <f t="shared" si="4"/>
        <v>3.9231470775178261</v>
      </c>
      <c r="CT48" s="31">
        <f t="shared" si="5"/>
        <v>59.278975670349986</v>
      </c>
      <c r="CU48" s="31">
        <f t="shared" si="6"/>
        <v>63.202122747867818</v>
      </c>
      <c r="CV48" s="22"/>
      <c r="CW48" s="22"/>
      <c r="CX48" s="22"/>
      <c r="CY48" s="22"/>
      <c r="CZ48" s="23"/>
      <c r="DA48" s="23"/>
      <c r="DB48" s="23"/>
      <c r="DC48" s="23"/>
      <c r="DD48" s="23"/>
      <c r="DH48" s="22"/>
      <c r="DI48" s="22"/>
      <c r="DJ48" s="100"/>
      <c r="DK48" s="23"/>
      <c r="DL48" s="23"/>
      <c r="DM48" s="23"/>
      <c r="DN48" s="23"/>
    </row>
    <row r="49" spans="1:118">
      <c r="A49" s="29" t="s">
        <v>38</v>
      </c>
      <c r="B49" s="30">
        <v>0</v>
      </c>
      <c r="C49" s="30">
        <v>458</v>
      </c>
      <c r="D49" s="30">
        <v>458</v>
      </c>
      <c r="E49" s="30">
        <v>718.79701514243447</v>
      </c>
      <c r="F49" s="31">
        <v>0</v>
      </c>
      <c r="G49" s="31">
        <v>63.71757121295839</v>
      </c>
      <c r="H49" s="31">
        <v>63.71757121295839</v>
      </c>
      <c r="I49" s="30">
        <v>0</v>
      </c>
      <c r="J49" s="30">
        <v>564</v>
      </c>
      <c r="K49" s="30">
        <v>564</v>
      </c>
      <c r="L49" s="30">
        <v>538.17890000000011</v>
      </c>
      <c r="M49" s="31">
        <v>0</v>
      </c>
      <c r="N49" s="31">
        <v>104.79786554248037</v>
      </c>
      <c r="O49" s="31">
        <v>104.79786554248037</v>
      </c>
      <c r="P49" s="30">
        <v>0</v>
      </c>
      <c r="Q49" s="30">
        <v>501</v>
      </c>
      <c r="R49" s="30">
        <v>501</v>
      </c>
      <c r="S49" s="30">
        <v>537.99319000000003</v>
      </c>
      <c r="T49" s="31">
        <v>0</v>
      </c>
      <c r="U49" s="31">
        <v>93.123855340994183</v>
      </c>
      <c r="V49" s="31">
        <v>93.123855340994183</v>
      </c>
      <c r="W49" s="30">
        <v>0</v>
      </c>
      <c r="X49" s="30">
        <v>543</v>
      </c>
      <c r="Y49" s="30">
        <v>543</v>
      </c>
      <c r="Z49" s="30">
        <v>528.96697999999992</v>
      </c>
      <c r="AA49" s="31">
        <v>0</v>
      </c>
      <c r="AB49" s="31">
        <v>102.65291039527648</v>
      </c>
      <c r="AC49" s="31">
        <v>102.65291039527648</v>
      </c>
      <c r="AD49" s="30">
        <v>0</v>
      </c>
      <c r="AE49" s="30">
        <v>546</v>
      </c>
      <c r="AF49" s="30">
        <v>546</v>
      </c>
      <c r="AG49" s="30">
        <v>702.56194011069454</v>
      </c>
      <c r="AH49" s="31">
        <v>0</v>
      </c>
      <c r="AI49" s="31">
        <v>77.715567671367609</v>
      </c>
      <c r="AJ49" s="31">
        <v>77.715567671367609</v>
      </c>
      <c r="AK49" s="30">
        <v>0</v>
      </c>
      <c r="AL49" s="30">
        <v>465</v>
      </c>
      <c r="AM49" s="30">
        <v>465</v>
      </c>
      <c r="AN49" s="30">
        <v>656.23932370811781</v>
      </c>
      <c r="AO49" s="31">
        <v>0</v>
      </c>
      <c r="AP49" s="31">
        <v>70.858295624908749</v>
      </c>
      <c r="AQ49" s="31">
        <v>70.858295624908749</v>
      </c>
      <c r="AR49" s="30">
        <v>0</v>
      </c>
      <c r="AS49" s="30">
        <v>444</v>
      </c>
      <c r="AT49" s="30">
        <v>444</v>
      </c>
      <c r="AU49" s="30">
        <v>670.50913164676194</v>
      </c>
      <c r="AV49" s="31">
        <v>0</v>
      </c>
      <c r="AW49" s="31">
        <v>66.218337535469743</v>
      </c>
      <c r="AX49" s="31">
        <v>66.218337535469743</v>
      </c>
      <c r="AY49" s="30">
        <v>0</v>
      </c>
      <c r="AZ49" s="30">
        <v>476</v>
      </c>
      <c r="BA49" s="30">
        <v>476</v>
      </c>
      <c r="BB49" s="30">
        <v>677.74558450449103</v>
      </c>
      <c r="BC49" s="31">
        <v>0</v>
      </c>
      <c r="BD49" s="31">
        <v>70.232844135459771</v>
      </c>
      <c r="BE49" s="31">
        <v>70.232844135459771</v>
      </c>
      <c r="BF49" s="30">
        <v>0</v>
      </c>
      <c r="BG49" s="30">
        <v>512</v>
      </c>
      <c r="BH49" s="30">
        <v>512</v>
      </c>
      <c r="BI49" s="30">
        <v>700.46242789843802</v>
      </c>
      <c r="BJ49" s="31">
        <v>0</v>
      </c>
      <c r="BK49" s="31">
        <v>73.094570045124001</v>
      </c>
      <c r="BL49" s="31">
        <v>73.094570045124001</v>
      </c>
      <c r="BM49" s="30">
        <v>0</v>
      </c>
      <c r="BN49" s="30">
        <v>507</v>
      </c>
      <c r="BO49" s="30">
        <v>507</v>
      </c>
      <c r="BP49" s="30">
        <v>685.86962196314801</v>
      </c>
      <c r="BQ49" s="31">
        <v>0</v>
      </c>
      <c r="BR49" s="31">
        <v>73.920754581435787</v>
      </c>
      <c r="BS49" s="31">
        <v>73.920754581435787</v>
      </c>
      <c r="BT49" s="30">
        <v>0</v>
      </c>
      <c r="BU49" s="30">
        <v>501</v>
      </c>
      <c r="BV49" s="30">
        <v>501</v>
      </c>
      <c r="BW49" s="30">
        <v>688.04974069927198</v>
      </c>
      <c r="BX49" s="31">
        <v>0</v>
      </c>
      <c r="BY49" s="31">
        <v>72.814503133280539</v>
      </c>
      <c r="BZ49" s="31">
        <v>72.814503133280539</v>
      </c>
      <c r="CA49" s="30"/>
      <c r="CB49" s="30">
        <v>496</v>
      </c>
      <c r="CC49" s="30">
        <v>496</v>
      </c>
      <c r="CD49" s="30">
        <v>683.25670141694695</v>
      </c>
      <c r="CE49" s="31">
        <v>0</v>
      </c>
      <c r="CF49" s="31">
        <v>72.593506799331578</v>
      </c>
      <c r="CG49" s="31">
        <v>72.593506799331578</v>
      </c>
      <c r="CH49" s="30"/>
      <c r="CI49" s="30">
        <v>455</v>
      </c>
      <c r="CJ49" s="30">
        <v>455</v>
      </c>
      <c r="CK49" s="30">
        <f>'2018-2019'!T49</f>
        <v>670.23067560000004</v>
      </c>
      <c r="CL49" s="31">
        <f t="shared" si="1"/>
        <v>0</v>
      </c>
      <c r="CM49" s="31">
        <f t="shared" si="2"/>
        <v>67.887074788493905</v>
      </c>
      <c r="CN49" s="31">
        <f t="shared" si="3"/>
        <v>67.887074788493905</v>
      </c>
      <c r="CO49" s="30"/>
      <c r="CP49" s="30">
        <v>496</v>
      </c>
      <c r="CQ49" s="30">
        <v>496</v>
      </c>
      <c r="CR49" s="30">
        <v>663.48650357510201</v>
      </c>
      <c r="CS49" s="31">
        <f t="shared" si="4"/>
        <v>0</v>
      </c>
      <c r="CT49" s="31">
        <f t="shared" si="5"/>
        <v>74.756607305103429</v>
      </c>
      <c r="CU49" s="31">
        <f t="shared" si="6"/>
        <v>74.756607305103429</v>
      </c>
      <c r="CV49" s="22"/>
      <c r="CW49" s="22"/>
      <c r="CX49" s="22"/>
      <c r="CY49" s="22"/>
      <c r="CZ49" s="23"/>
      <c r="DA49" s="23"/>
      <c r="DB49" s="23"/>
      <c r="DC49" s="23"/>
      <c r="DD49" s="23"/>
      <c r="DH49" s="22"/>
      <c r="DI49" s="22"/>
      <c r="DJ49" s="100"/>
      <c r="DK49" s="23"/>
      <c r="DL49" s="23"/>
      <c r="DM49" s="23"/>
      <c r="DN49" s="23"/>
    </row>
    <row r="50" spans="1:118">
      <c r="A50" s="29" t="s">
        <v>39</v>
      </c>
      <c r="B50" s="30">
        <v>15</v>
      </c>
      <c r="C50" s="30">
        <v>1385</v>
      </c>
      <c r="D50" s="30">
        <v>1400</v>
      </c>
      <c r="E50" s="30">
        <v>2194.9191545260296</v>
      </c>
      <c r="F50" s="31">
        <v>0.68339646902571671</v>
      </c>
      <c r="G50" s="31">
        <v>63.100273973374506</v>
      </c>
      <c r="H50" s="31">
        <v>63.783670442400222</v>
      </c>
      <c r="I50" s="30">
        <v>21</v>
      </c>
      <c r="J50" s="30">
        <v>1517</v>
      </c>
      <c r="K50" s="30">
        <v>1538</v>
      </c>
      <c r="L50" s="30">
        <v>1683.65714</v>
      </c>
      <c r="M50" s="31">
        <v>1.2472848242724763</v>
      </c>
      <c r="N50" s="31">
        <v>90.101479924826023</v>
      </c>
      <c r="O50" s="31">
        <v>91.348764749098493</v>
      </c>
      <c r="P50" s="30">
        <v>23</v>
      </c>
      <c r="Q50" s="30">
        <v>1368</v>
      </c>
      <c r="R50" s="30">
        <v>1391</v>
      </c>
      <c r="S50" s="30">
        <v>1561.1360199999999</v>
      </c>
      <c r="T50" s="31">
        <v>1.4732861009766465</v>
      </c>
      <c r="U50" s="31">
        <v>87.628495049393592</v>
      </c>
      <c r="V50" s="31">
        <v>89.101781150370229</v>
      </c>
      <c r="W50" s="30">
        <v>23</v>
      </c>
      <c r="X50" s="30">
        <v>1307</v>
      </c>
      <c r="Y50" s="30">
        <v>1330</v>
      </c>
      <c r="Z50" s="30">
        <v>1547.4916900000003</v>
      </c>
      <c r="AA50" s="31">
        <v>1.4862761557058828</v>
      </c>
      <c r="AB50" s="31">
        <v>84.459258065547331</v>
      </c>
      <c r="AC50" s="31">
        <v>85.945534221253212</v>
      </c>
      <c r="AD50" s="30">
        <v>21</v>
      </c>
      <c r="AE50" s="30">
        <v>1317</v>
      </c>
      <c r="AF50" s="30">
        <v>1338</v>
      </c>
      <c r="AG50" s="30">
        <v>1907.130261889067</v>
      </c>
      <c r="AH50" s="31">
        <v>1.1011308676523701</v>
      </c>
      <c r="AI50" s="31">
        <v>69.056635842770064</v>
      </c>
      <c r="AJ50" s="31">
        <v>70.157766710422436</v>
      </c>
      <c r="AK50" s="30">
        <v>19</v>
      </c>
      <c r="AL50" s="30">
        <v>1318</v>
      </c>
      <c r="AM50" s="30">
        <v>1337</v>
      </c>
      <c r="AN50" s="30">
        <v>1924.695704800698</v>
      </c>
      <c r="AO50" s="31">
        <v>0.98716903418077961</v>
      </c>
      <c r="AP50" s="31">
        <v>68.478357213171975</v>
      </c>
      <c r="AQ50" s="31">
        <v>69.465526247352756</v>
      </c>
      <c r="AR50" s="30">
        <v>23</v>
      </c>
      <c r="AS50" s="30">
        <v>1265</v>
      </c>
      <c r="AT50" s="30">
        <v>1288</v>
      </c>
      <c r="AU50" s="30">
        <v>1991.382413694721</v>
      </c>
      <c r="AV50" s="31">
        <v>1.1549765550719533</v>
      </c>
      <c r="AW50" s="31">
        <v>63.523710528957423</v>
      </c>
      <c r="AX50" s="31">
        <v>64.678687084029377</v>
      </c>
      <c r="AY50" s="30">
        <v>73</v>
      </c>
      <c r="AZ50" s="30">
        <v>1309</v>
      </c>
      <c r="BA50" s="30">
        <v>1382</v>
      </c>
      <c r="BB50" s="30">
        <v>1983.4201820147009</v>
      </c>
      <c r="BC50" s="31">
        <v>3.6805111020827019</v>
      </c>
      <c r="BD50" s="31">
        <v>65.997110035976121</v>
      </c>
      <c r="BE50" s="31">
        <v>69.677621138058825</v>
      </c>
      <c r="BF50" s="30">
        <v>93</v>
      </c>
      <c r="BG50" s="30">
        <v>1367</v>
      </c>
      <c r="BH50" s="30">
        <v>1460</v>
      </c>
      <c r="BI50" s="30">
        <v>2062.8045935910859</v>
      </c>
      <c r="BJ50" s="31">
        <v>4.5084250970228155</v>
      </c>
      <c r="BK50" s="31">
        <v>66.269001157313852</v>
      </c>
      <c r="BL50" s="31">
        <v>70.77742625433666</v>
      </c>
      <c r="BM50" s="30">
        <v>78</v>
      </c>
      <c r="BN50" s="30">
        <v>1356</v>
      </c>
      <c r="BO50" s="30">
        <v>1434</v>
      </c>
      <c r="BP50" s="30">
        <v>2057.3168479927599</v>
      </c>
      <c r="BQ50" s="31">
        <v>3.7913459988480342</v>
      </c>
      <c r="BR50" s="31">
        <v>65.91109197997352</v>
      </c>
      <c r="BS50" s="31">
        <v>69.70243797882155</v>
      </c>
      <c r="BT50" s="30">
        <v>76</v>
      </c>
      <c r="BU50" s="30">
        <v>1315</v>
      </c>
      <c r="BV50" s="30">
        <v>1391</v>
      </c>
      <c r="BW50" s="30">
        <v>2075.2555409283191</v>
      </c>
      <c r="BX50" s="31">
        <v>3.6621995942727663</v>
      </c>
      <c r="BY50" s="31">
        <v>63.36569034827221</v>
      </c>
      <c r="BZ50" s="31">
        <v>67.027889942544974</v>
      </c>
      <c r="CA50" s="30">
        <v>72</v>
      </c>
      <c r="CB50" s="30">
        <v>1312</v>
      </c>
      <c r="CC50" s="30">
        <v>1384</v>
      </c>
      <c r="CD50" s="30">
        <v>2058.3230724663681</v>
      </c>
      <c r="CE50" s="31">
        <v>3.4979931461258227</v>
      </c>
      <c r="CF50" s="31">
        <v>63.741208440514981</v>
      </c>
      <c r="CG50" s="31">
        <v>67.239201586640803</v>
      </c>
      <c r="CH50" s="30">
        <v>59</v>
      </c>
      <c r="CI50" s="30">
        <v>1320</v>
      </c>
      <c r="CJ50" s="30">
        <v>1379</v>
      </c>
      <c r="CK50" s="30">
        <f>'2018-2019'!T50</f>
        <v>2035.174677</v>
      </c>
      <c r="CL50" s="31">
        <f t="shared" si="1"/>
        <v>2.8990140584379924</v>
      </c>
      <c r="CM50" s="31">
        <f t="shared" si="2"/>
        <v>64.859297578612711</v>
      </c>
      <c r="CN50" s="31">
        <f t="shared" si="3"/>
        <v>67.758311637050696</v>
      </c>
      <c r="CO50" s="30">
        <v>61</v>
      </c>
      <c r="CP50" s="30">
        <v>1284</v>
      </c>
      <c r="CQ50" s="30">
        <v>1345</v>
      </c>
      <c r="CR50" s="30">
        <v>1719.483981675548</v>
      </c>
      <c r="CS50" s="31">
        <f t="shared" si="4"/>
        <v>3.5475759384835133</v>
      </c>
      <c r="CT50" s="31">
        <f t="shared" si="5"/>
        <v>74.673565655948053</v>
      </c>
      <c r="CU50" s="31">
        <f t="shared" si="6"/>
        <v>78.221141594431572</v>
      </c>
      <c r="CV50" s="22"/>
      <c r="CW50" s="22"/>
      <c r="CX50" s="22"/>
      <c r="CY50" s="22"/>
      <c r="CZ50" s="23"/>
      <c r="DA50" s="23"/>
      <c r="DB50" s="23"/>
      <c r="DC50" s="23"/>
      <c r="DD50" s="23"/>
      <c r="DH50" s="22"/>
      <c r="DI50" s="22"/>
      <c r="DJ50" s="100"/>
      <c r="DK50" s="23"/>
      <c r="DL50" s="23"/>
      <c r="DM50" s="23"/>
      <c r="DN50" s="23"/>
    </row>
    <row r="51" spans="1:118">
      <c r="A51" s="29" t="s">
        <v>40</v>
      </c>
      <c r="B51" s="30">
        <v>0</v>
      </c>
      <c r="C51" s="30">
        <v>936</v>
      </c>
      <c r="D51" s="30">
        <v>936</v>
      </c>
      <c r="E51" s="30">
        <v>1363.1453500585874</v>
      </c>
      <c r="F51" s="31">
        <v>0</v>
      </c>
      <c r="G51" s="31">
        <v>68.664724562187814</v>
      </c>
      <c r="H51" s="31">
        <v>68.664724562187814</v>
      </c>
      <c r="I51" s="30">
        <v>0</v>
      </c>
      <c r="J51" s="30">
        <v>1010</v>
      </c>
      <c r="K51" s="30">
        <v>1010</v>
      </c>
      <c r="L51" s="30">
        <v>1176.8722299999999</v>
      </c>
      <c r="M51" s="31">
        <v>0</v>
      </c>
      <c r="N51" s="31">
        <v>85.820701198803889</v>
      </c>
      <c r="O51" s="31">
        <v>85.820701198803889</v>
      </c>
      <c r="P51" s="30">
        <v>0</v>
      </c>
      <c r="Q51" s="30">
        <v>925</v>
      </c>
      <c r="R51" s="30">
        <v>925</v>
      </c>
      <c r="S51" s="30">
        <v>1188.6609100000001</v>
      </c>
      <c r="T51" s="31">
        <v>0</v>
      </c>
      <c r="U51" s="31">
        <v>77.818660664124977</v>
      </c>
      <c r="V51" s="31">
        <v>77.818660664124977</v>
      </c>
      <c r="W51" s="30">
        <v>0</v>
      </c>
      <c r="X51" s="30">
        <v>919</v>
      </c>
      <c r="Y51" s="30">
        <v>919</v>
      </c>
      <c r="Z51" s="30">
        <v>1095.96759</v>
      </c>
      <c r="AA51" s="31">
        <v>0</v>
      </c>
      <c r="AB51" s="31">
        <v>83.852844590048505</v>
      </c>
      <c r="AC51" s="31">
        <v>83.852844590048505</v>
      </c>
      <c r="AD51" s="30">
        <v>0</v>
      </c>
      <c r="AE51" s="30">
        <v>905</v>
      </c>
      <c r="AF51" s="30">
        <v>905</v>
      </c>
      <c r="AG51" s="30">
        <v>1332.541121489669</v>
      </c>
      <c r="AH51" s="31">
        <v>0</v>
      </c>
      <c r="AI51" s="31">
        <v>67.915352509968784</v>
      </c>
      <c r="AJ51" s="31">
        <v>67.915352509968784</v>
      </c>
      <c r="AK51" s="30">
        <v>0</v>
      </c>
      <c r="AL51" s="30">
        <v>848</v>
      </c>
      <c r="AM51" s="30">
        <v>848</v>
      </c>
      <c r="AN51" s="30">
        <v>1287.1136298373731</v>
      </c>
      <c r="AO51" s="31">
        <v>0</v>
      </c>
      <c r="AP51" s="31">
        <v>65.883848973547487</v>
      </c>
      <c r="AQ51" s="31">
        <v>65.883848973547487</v>
      </c>
      <c r="AR51" s="30">
        <v>0</v>
      </c>
      <c r="AS51" s="30">
        <v>787</v>
      </c>
      <c r="AT51" s="30">
        <v>787</v>
      </c>
      <c r="AU51" s="30">
        <v>1277.3628321370447</v>
      </c>
      <c r="AV51" s="31">
        <v>0</v>
      </c>
      <c r="AW51" s="31">
        <v>61.611312009395064</v>
      </c>
      <c r="AX51" s="31">
        <v>61.611312009395064</v>
      </c>
      <c r="AY51" s="30">
        <v>0</v>
      </c>
      <c r="AZ51" s="30">
        <v>768</v>
      </c>
      <c r="BA51" s="30">
        <v>768</v>
      </c>
      <c r="BB51" s="30">
        <v>1239.459051410734</v>
      </c>
      <c r="BC51" s="31">
        <v>0</v>
      </c>
      <c r="BD51" s="31">
        <v>61.962514947619589</v>
      </c>
      <c r="BE51" s="31">
        <v>61.962514947619589</v>
      </c>
      <c r="BF51" s="30">
        <v>0</v>
      </c>
      <c r="BG51" s="30">
        <v>798</v>
      </c>
      <c r="BH51" s="30">
        <v>798</v>
      </c>
      <c r="BI51" s="30">
        <v>1175.4513783354801</v>
      </c>
      <c r="BJ51" s="31">
        <v>0</v>
      </c>
      <c r="BK51" s="31">
        <v>67.888814008625587</v>
      </c>
      <c r="BL51" s="31">
        <v>67.888814008625587</v>
      </c>
      <c r="BM51" s="30">
        <v>0</v>
      </c>
      <c r="BN51" s="30">
        <v>826</v>
      </c>
      <c r="BO51" s="30">
        <v>826</v>
      </c>
      <c r="BP51" s="30">
        <v>1115.6821307762361</v>
      </c>
      <c r="BQ51" s="31">
        <v>0</v>
      </c>
      <c r="BR51" s="31">
        <v>74.035424357411756</v>
      </c>
      <c r="BS51" s="31">
        <v>74.035424357411756</v>
      </c>
      <c r="BT51" s="30">
        <v>0</v>
      </c>
      <c r="BU51" s="30">
        <v>774</v>
      </c>
      <c r="BV51" s="30">
        <v>774</v>
      </c>
      <c r="BW51" s="30">
        <v>1090.9793413817531</v>
      </c>
      <c r="BX51" s="31">
        <v>0</v>
      </c>
      <c r="BY51" s="31">
        <v>70.945431379086372</v>
      </c>
      <c r="BZ51" s="31">
        <v>70.945431379086372</v>
      </c>
      <c r="CA51" s="30"/>
      <c r="CB51" s="30">
        <v>808</v>
      </c>
      <c r="CC51" s="30">
        <v>808</v>
      </c>
      <c r="CD51" s="30">
        <v>1111.92951664366</v>
      </c>
      <c r="CE51" s="31">
        <v>0</v>
      </c>
      <c r="CF51" s="31">
        <v>72.666476418301585</v>
      </c>
      <c r="CG51" s="31">
        <v>72.666476418301585</v>
      </c>
      <c r="CH51" s="30"/>
      <c r="CI51" s="30">
        <v>828</v>
      </c>
      <c r="CJ51" s="30">
        <v>828</v>
      </c>
      <c r="CK51" s="30">
        <f>'2018-2019'!T51</f>
        <v>1126.4783909</v>
      </c>
      <c r="CL51" s="31">
        <f t="shared" si="1"/>
        <v>0</v>
      </c>
      <c r="CM51" s="31">
        <f t="shared" si="2"/>
        <v>73.503407316892194</v>
      </c>
      <c r="CN51" s="31">
        <f t="shared" si="3"/>
        <v>73.503407316892194</v>
      </c>
      <c r="CO51" s="30"/>
      <c r="CP51" s="30">
        <v>820</v>
      </c>
      <c r="CQ51" s="30">
        <v>820</v>
      </c>
      <c r="CR51" s="30">
        <v>1429.545613965026</v>
      </c>
      <c r="CS51" s="31">
        <f t="shared" si="4"/>
        <v>0</v>
      </c>
      <c r="CT51" s="31">
        <f t="shared" si="5"/>
        <v>57.360883905314928</v>
      </c>
      <c r="CU51" s="31">
        <f t="shared" si="6"/>
        <v>57.360883905314928</v>
      </c>
      <c r="CV51" s="22"/>
      <c r="CW51" s="22"/>
      <c r="CX51" s="22"/>
      <c r="CY51" s="22"/>
      <c r="CZ51" s="23"/>
      <c r="DA51" s="23"/>
      <c r="DB51" s="23"/>
      <c r="DC51" s="23"/>
      <c r="DD51" s="23"/>
      <c r="DH51" s="22"/>
      <c r="DI51" s="22"/>
      <c r="DJ51" s="100"/>
      <c r="DK51" s="23"/>
      <c r="DL51" s="23"/>
      <c r="DM51" s="23"/>
      <c r="DN51" s="23"/>
    </row>
    <row r="52" spans="1:118">
      <c r="A52" s="29" t="s">
        <v>41</v>
      </c>
      <c r="B52" s="30">
        <v>122</v>
      </c>
      <c r="C52" s="30">
        <v>1918</v>
      </c>
      <c r="D52" s="30">
        <v>2040</v>
      </c>
      <c r="E52" s="30">
        <v>3595.9748952393843</v>
      </c>
      <c r="F52" s="31">
        <v>3.3926821947926435</v>
      </c>
      <c r="G52" s="31">
        <v>53.337413521412209</v>
      </c>
      <c r="H52" s="31">
        <v>56.730095716204858</v>
      </c>
      <c r="I52" s="30">
        <v>131</v>
      </c>
      <c r="J52" s="30">
        <v>2163</v>
      </c>
      <c r="K52" s="30">
        <v>2294</v>
      </c>
      <c r="L52" s="30">
        <v>2982.2661499999999</v>
      </c>
      <c r="M52" s="31">
        <v>4.392632763511064</v>
      </c>
      <c r="N52" s="31">
        <v>72.528737919652144</v>
      </c>
      <c r="O52" s="31">
        <v>76.921370683163204</v>
      </c>
      <c r="P52" s="30">
        <v>113</v>
      </c>
      <c r="Q52" s="30">
        <v>2023</v>
      </c>
      <c r="R52" s="30">
        <v>2136</v>
      </c>
      <c r="S52" s="30">
        <v>2749.2621399999998</v>
      </c>
      <c r="T52" s="31">
        <v>4.1101937263792534</v>
      </c>
      <c r="U52" s="31">
        <v>73.583379720931234</v>
      </c>
      <c r="V52" s="31">
        <v>77.693573447310484</v>
      </c>
      <c r="W52" s="30">
        <v>95</v>
      </c>
      <c r="X52" s="30">
        <v>2055</v>
      </c>
      <c r="Y52" s="30">
        <v>2150</v>
      </c>
      <c r="Z52" s="30">
        <v>2757.9263700000001</v>
      </c>
      <c r="AA52" s="31">
        <v>3.4446169786613989</v>
      </c>
      <c r="AB52" s="31">
        <v>74.51250411735974</v>
      </c>
      <c r="AC52" s="31">
        <v>77.95712109602114</v>
      </c>
      <c r="AD52" s="30">
        <v>81</v>
      </c>
      <c r="AE52" s="30">
        <v>2016</v>
      </c>
      <c r="AF52" s="30">
        <v>2097</v>
      </c>
      <c r="AG52" s="30">
        <v>3362.5061805656751</v>
      </c>
      <c r="AH52" s="31">
        <v>2.4089175052868854</v>
      </c>
      <c r="AI52" s="31">
        <v>59.955280131584708</v>
      </c>
      <c r="AJ52" s="31">
        <v>62.364197636871594</v>
      </c>
      <c r="AK52" s="30">
        <v>64</v>
      </c>
      <c r="AL52" s="30">
        <v>1926</v>
      </c>
      <c r="AM52" s="30">
        <v>1990</v>
      </c>
      <c r="AN52" s="30">
        <v>3258.336136631448</v>
      </c>
      <c r="AO52" s="31">
        <v>1.9641926835137657</v>
      </c>
      <c r="AP52" s="31">
        <v>59.109923569492388</v>
      </c>
      <c r="AQ52" s="31">
        <v>61.074116253006153</v>
      </c>
      <c r="AR52" s="30">
        <v>78</v>
      </c>
      <c r="AS52" s="30">
        <v>1912</v>
      </c>
      <c r="AT52" s="30">
        <v>1990</v>
      </c>
      <c r="AU52" s="30">
        <v>3101.309911547587</v>
      </c>
      <c r="AV52" s="31">
        <v>2.5150662856869137</v>
      </c>
      <c r="AW52" s="31">
        <v>61.65136843888947</v>
      </c>
      <c r="AX52" s="31">
        <v>64.166434724576376</v>
      </c>
      <c r="AY52" s="30">
        <v>60</v>
      </c>
      <c r="AZ52" s="30">
        <v>1851</v>
      </c>
      <c r="BA52" s="30">
        <v>1911</v>
      </c>
      <c r="BB52" s="30">
        <v>3003.4938132152638</v>
      </c>
      <c r="BC52" s="31">
        <v>1.9976735006412258</v>
      </c>
      <c r="BD52" s="31">
        <v>61.628227494781818</v>
      </c>
      <c r="BE52" s="31">
        <v>63.625900995423045</v>
      </c>
      <c r="BF52" s="30">
        <v>66</v>
      </c>
      <c r="BG52" s="30">
        <v>1836</v>
      </c>
      <c r="BH52" s="30">
        <v>1902</v>
      </c>
      <c r="BI52" s="30">
        <v>3204.880049848724</v>
      </c>
      <c r="BJ52" s="31">
        <v>2.0593594447665935</v>
      </c>
      <c r="BK52" s="31">
        <v>57.287635463507051</v>
      </c>
      <c r="BL52" s="31">
        <v>59.346994908273643</v>
      </c>
      <c r="BM52" s="30">
        <v>66</v>
      </c>
      <c r="BN52" s="30">
        <v>1870</v>
      </c>
      <c r="BO52" s="30">
        <v>1936</v>
      </c>
      <c r="BP52" s="30">
        <v>3427.985760986171</v>
      </c>
      <c r="BQ52" s="31">
        <v>1.925328884126198</v>
      </c>
      <c r="BR52" s="31">
        <v>54.550985050242275</v>
      </c>
      <c r="BS52" s="31">
        <v>56.47631393436847</v>
      </c>
      <c r="BT52" s="30">
        <v>57</v>
      </c>
      <c r="BU52" s="30">
        <v>1933</v>
      </c>
      <c r="BV52" s="30">
        <v>1990</v>
      </c>
      <c r="BW52" s="30">
        <v>3628.3279679244897</v>
      </c>
      <c r="BX52" s="31">
        <v>1.5709715467812486</v>
      </c>
      <c r="BY52" s="31">
        <v>53.27522806891497</v>
      </c>
      <c r="BZ52" s="31">
        <v>54.846199615696221</v>
      </c>
      <c r="CA52" s="30">
        <v>67</v>
      </c>
      <c r="CB52" s="30">
        <v>1762</v>
      </c>
      <c r="CC52" s="30">
        <v>1829</v>
      </c>
      <c r="CD52" s="30">
        <v>3585.0718799721499</v>
      </c>
      <c r="CE52" s="31">
        <v>1.8688607158560091</v>
      </c>
      <c r="CF52" s="31">
        <v>49.148247482661013</v>
      </c>
      <c r="CG52" s="31">
        <v>51.017108198517022</v>
      </c>
      <c r="CH52" s="30">
        <v>68</v>
      </c>
      <c r="CI52" s="30">
        <v>1763</v>
      </c>
      <c r="CJ52" s="30">
        <v>1831</v>
      </c>
      <c r="CK52" s="30">
        <f>'2018-2019'!T52</f>
        <v>3543.2170135000001</v>
      </c>
      <c r="CL52" s="31">
        <f t="shared" si="1"/>
        <v>1.9191598973733026</v>
      </c>
      <c r="CM52" s="31">
        <f t="shared" si="2"/>
        <v>49.757042633369593</v>
      </c>
      <c r="CN52" s="31">
        <f t="shared" si="3"/>
        <v>51.676202530742898</v>
      </c>
      <c r="CO52" s="30">
        <v>68</v>
      </c>
      <c r="CP52" s="30">
        <v>1748</v>
      </c>
      <c r="CQ52" s="30">
        <v>1816</v>
      </c>
      <c r="CR52" s="30">
        <v>2914.7164010375809</v>
      </c>
      <c r="CS52" s="31">
        <f t="shared" si="4"/>
        <v>2.3329885533904209</v>
      </c>
      <c r="CT52" s="31">
        <f t="shared" si="5"/>
        <v>59.971529284212586</v>
      </c>
      <c r="CU52" s="31">
        <f t="shared" si="6"/>
        <v>62.304517837603001</v>
      </c>
      <c r="CV52" s="22"/>
      <c r="CW52" s="22"/>
      <c r="CX52" s="22"/>
      <c r="CY52" s="22"/>
      <c r="CZ52" s="23"/>
      <c r="DA52" s="23"/>
      <c r="DB52" s="23"/>
      <c r="DC52" s="23"/>
      <c r="DD52" s="23"/>
      <c r="DH52" s="22"/>
      <c r="DI52" s="22"/>
      <c r="DJ52" s="100"/>
      <c r="DK52" s="23"/>
      <c r="DL52" s="23"/>
      <c r="DM52" s="23"/>
      <c r="DN52" s="23"/>
    </row>
    <row r="53" spans="1:118">
      <c r="A53" s="29" t="s">
        <v>42</v>
      </c>
      <c r="B53" s="30">
        <v>279</v>
      </c>
      <c r="C53" s="30">
        <v>4750</v>
      </c>
      <c r="D53" s="30">
        <v>5029</v>
      </c>
      <c r="E53" s="30">
        <v>8334.0710998198065</v>
      </c>
      <c r="F53" s="31">
        <v>3.3477036211753983</v>
      </c>
      <c r="G53" s="31">
        <v>56.99495412395391</v>
      </c>
      <c r="H53" s="31">
        <v>60.342657745129308</v>
      </c>
      <c r="I53" s="30">
        <v>291</v>
      </c>
      <c r="J53" s="30">
        <v>5606</v>
      </c>
      <c r="K53" s="30">
        <v>5897</v>
      </c>
      <c r="L53" s="30">
        <v>7428.39156</v>
      </c>
      <c r="M53" s="31">
        <v>3.917402544676845</v>
      </c>
      <c r="N53" s="31">
        <v>75.467211908791739</v>
      </c>
      <c r="O53" s="31">
        <v>79.384614453468572</v>
      </c>
      <c r="P53" s="30">
        <v>236</v>
      </c>
      <c r="Q53" s="30">
        <v>5246</v>
      </c>
      <c r="R53" s="30">
        <v>5482</v>
      </c>
      <c r="S53" s="30">
        <v>7122.7618599999996</v>
      </c>
      <c r="T53" s="31">
        <v>3.313321498579485</v>
      </c>
      <c r="U53" s="31">
        <v>73.651205854016865</v>
      </c>
      <c r="V53" s="31">
        <v>76.964527352596349</v>
      </c>
      <c r="W53" s="30">
        <v>246</v>
      </c>
      <c r="X53" s="30">
        <v>5250</v>
      </c>
      <c r="Y53" s="30">
        <v>5496</v>
      </c>
      <c r="Z53" s="30">
        <v>6929.8972100000001</v>
      </c>
      <c r="AA53" s="31">
        <v>3.54983620312602</v>
      </c>
      <c r="AB53" s="31">
        <v>75.758699456957743</v>
      </c>
      <c r="AC53" s="31">
        <v>79.308535660083763</v>
      </c>
      <c r="AD53" s="30">
        <v>243</v>
      </c>
      <c r="AE53" s="30">
        <v>5182</v>
      </c>
      <c r="AF53" s="30">
        <v>5425</v>
      </c>
      <c r="AG53" s="30">
        <v>8533.4866884436888</v>
      </c>
      <c r="AH53" s="31">
        <v>2.8476050748292385</v>
      </c>
      <c r="AI53" s="31">
        <v>60.72547118421857</v>
      </c>
      <c r="AJ53" s="31">
        <v>63.573076259047809</v>
      </c>
      <c r="AK53" s="30">
        <v>281</v>
      </c>
      <c r="AL53" s="30">
        <v>5197</v>
      </c>
      <c r="AM53" s="30">
        <v>5478</v>
      </c>
      <c r="AN53" s="30">
        <v>8530.1159241719688</v>
      </c>
      <c r="AO53" s="31">
        <v>3.2942107996882481</v>
      </c>
      <c r="AP53" s="31">
        <v>60.925315039074107</v>
      </c>
      <c r="AQ53" s="31">
        <v>64.219525838762351</v>
      </c>
      <c r="AR53" s="30">
        <v>314</v>
      </c>
      <c r="AS53" s="30">
        <v>5167</v>
      </c>
      <c r="AT53" s="30">
        <v>5481</v>
      </c>
      <c r="AU53" s="30">
        <v>8436.1487712152011</v>
      </c>
      <c r="AV53" s="31">
        <v>3.7220775559505603</v>
      </c>
      <c r="AW53" s="31">
        <v>61.248327170689635</v>
      </c>
      <c r="AX53" s="31">
        <v>64.970404726640197</v>
      </c>
      <c r="AY53" s="30">
        <v>394</v>
      </c>
      <c r="AZ53" s="30">
        <v>4939</v>
      </c>
      <c r="BA53" s="30">
        <v>5333</v>
      </c>
      <c r="BB53" s="30">
        <v>8407.900691244</v>
      </c>
      <c r="BC53" s="31">
        <v>4.6860686688451514</v>
      </c>
      <c r="BD53" s="31">
        <v>58.742368414787315</v>
      </c>
      <c r="BE53" s="31">
        <v>63.428437083632467</v>
      </c>
      <c r="BF53" s="30">
        <v>401</v>
      </c>
      <c r="BG53" s="30">
        <v>5252</v>
      </c>
      <c r="BH53" s="30">
        <v>5653</v>
      </c>
      <c r="BI53" s="30">
        <v>8386.2669210331605</v>
      </c>
      <c r="BJ53" s="31">
        <v>4.7816269595983494</v>
      </c>
      <c r="BK53" s="31">
        <v>62.62619648830556</v>
      </c>
      <c r="BL53" s="31">
        <v>67.407823447903908</v>
      </c>
      <c r="BM53" s="30">
        <v>434</v>
      </c>
      <c r="BN53" s="30">
        <v>5107</v>
      </c>
      <c r="BO53" s="30">
        <v>5541</v>
      </c>
      <c r="BP53" s="30">
        <v>8463.2736685999189</v>
      </c>
      <c r="BQ53" s="31">
        <v>5.1280393024534758</v>
      </c>
      <c r="BR53" s="31">
        <v>60.343079994538947</v>
      </c>
      <c r="BS53" s="31">
        <v>65.471119296992427</v>
      </c>
      <c r="BT53" s="30">
        <v>482</v>
      </c>
      <c r="BU53" s="30">
        <v>5069</v>
      </c>
      <c r="BV53" s="30">
        <v>5551</v>
      </c>
      <c r="BW53" s="30">
        <v>8438.941254169431</v>
      </c>
      <c r="BX53" s="31">
        <v>5.7116169609766869</v>
      </c>
      <c r="BY53" s="31">
        <v>60.066776712014168</v>
      </c>
      <c r="BZ53" s="31">
        <v>65.778393672990859</v>
      </c>
      <c r="CA53" s="30">
        <v>446</v>
      </c>
      <c r="CB53" s="30">
        <v>4810</v>
      </c>
      <c r="CC53" s="30">
        <v>5256</v>
      </c>
      <c r="CD53" s="30">
        <v>8352.3620952337005</v>
      </c>
      <c r="CE53" s="31">
        <v>5.3398068105130543</v>
      </c>
      <c r="CF53" s="31">
        <v>57.588499458672182</v>
      </c>
      <c r="CG53" s="31">
        <v>62.928306269185228</v>
      </c>
      <c r="CH53" s="30">
        <v>481</v>
      </c>
      <c r="CI53" s="30">
        <v>4781</v>
      </c>
      <c r="CJ53" s="30">
        <v>5262</v>
      </c>
      <c r="CK53" s="30">
        <f>'2018-2019'!T53</f>
        <v>8295.3660409999993</v>
      </c>
      <c r="CL53" s="31">
        <f t="shared" si="1"/>
        <v>5.7984180278802482</v>
      </c>
      <c r="CM53" s="31">
        <f t="shared" si="2"/>
        <v>57.634587507890785</v>
      </c>
      <c r="CN53" s="31">
        <f t="shared" si="3"/>
        <v>63.433005535771031</v>
      </c>
      <c r="CO53" s="30">
        <v>484</v>
      </c>
      <c r="CP53" s="30">
        <v>4563</v>
      </c>
      <c r="CQ53" s="30">
        <v>5047</v>
      </c>
      <c r="CR53" s="30">
        <v>7595.9982755832798</v>
      </c>
      <c r="CS53" s="31">
        <f t="shared" si="4"/>
        <v>6.3717760647179018</v>
      </c>
      <c r="CT53" s="31">
        <f t="shared" si="5"/>
        <v>60.071103684520224</v>
      </c>
      <c r="CU53" s="31">
        <f t="shared" si="6"/>
        <v>66.442879749238131</v>
      </c>
      <c r="CV53" s="22"/>
      <c r="CW53" s="22"/>
      <c r="CX53" s="22"/>
      <c r="CY53" s="22"/>
      <c r="CZ53" s="23"/>
      <c r="DA53" s="23"/>
      <c r="DB53" s="23"/>
      <c r="DC53" s="23"/>
      <c r="DD53" s="23"/>
      <c r="DH53" s="22"/>
      <c r="DI53" s="22"/>
      <c r="DJ53" s="100"/>
      <c r="DK53" s="23"/>
      <c r="DL53" s="23"/>
      <c r="DM53" s="23"/>
      <c r="DN53" s="23"/>
    </row>
    <row r="54" spans="1:118">
      <c r="A54" s="29" t="s">
        <v>43</v>
      </c>
      <c r="B54" s="30">
        <v>0</v>
      </c>
      <c r="C54" s="30">
        <v>1378</v>
      </c>
      <c r="D54" s="30">
        <v>1378</v>
      </c>
      <c r="E54" s="30">
        <v>1570.5580266620152</v>
      </c>
      <c r="F54" s="31">
        <v>0</v>
      </c>
      <c r="G54" s="31">
        <v>87.739515293728545</v>
      </c>
      <c r="H54" s="31">
        <v>87.739515293728545</v>
      </c>
      <c r="I54" s="30">
        <v>0</v>
      </c>
      <c r="J54" s="30">
        <v>1459</v>
      </c>
      <c r="K54" s="30">
        <v>1459</v>
      </c>
      <c r="L54" s="30">
        <v>1451.0356899999999</v>
      </c>
      <c r="M54" s="31">
        <v>0</v>
      </c>
      <c r="N54" s="31">
        <v>100.54887071730124</v>
      </c>
      <c r="O54" s="31">
        <v>100.54887071730124</v>
      </c>
      <c r="P54" s="30">
        <v>0</v>
      </c>
      <c r="Q54" s="30">
        <v>1344</v>
      </c>
      <c r="R54" s="30">
        <v>1344</v>
      </c>
      <c r="S54" s="30">
        <v>1386.02684</v>
      </c>
      <c r="T54" s="31">
        <v>0</v>
      </c>
      <c r="U54" s="31">
        <v>96.967819180182687</v>
      </c>
      <c r="V54" s="31">
        <v>96.967819180182687</v>
      </c>
      <c r="W54" s="30">
        <v>0</v>
      </c>
      <c r="X54" s="30">
        <v>1262</v>
      </c>
      <c r="Y54" s="30">
        <v>1262</v>
      </c>
      <c r="Z54" s="30">
        <v>1244.9267500000001</v>
      </c>
      <c r="AA54" s="31">
        <v>0</v>
      </c>
      <c r="AB54" s="31">
        <v>101.37142606984708</v>
      </c>
      <c r="AC54" s="31">
        <v>101.37142606984708</v>
      </c>
      <c r="AD54" s="30">
        <v>0</v>
      </c>
      <c r="AE54" s="30">
        <v>1243</v>
      </c>
      <c r="AF54" s="30">
        <v>1243</v>
      </c>
      <c r="AG54" s="30">
        <v>1333.3700446856001</v>
      </c>
      <c r="AH54" s="31">
        <v>0</v>
      </c>
      <c r="AI54" s="31">
        <v>93.222433258810099</v>
      </c>
      <c r="AJ54" s="31">
        <v>93.222433258810099</v>
      </c>
      <c r="AK54" s="30">
        <v>0</v>
      </c>
      <c r="AL54" s="30">
        <v>1214</v>
      </c>
      <c r="AM54" s="30">
        <v>1214</v>
      </c>
      <c r="AN54" s="30">
        <v>1295.855552063422</v>
      </c>
      <c r="AO54" s="31">
        <v>0</v>
      </c>
      <c r="AP54" s="31">
        <v>93.683281139392321</v>
      </c>
      <c r="AQ54" s="31">
        <v>93.683281139392321</v>
      </c>
      <c r="AR54" s="30">
        <v>0</v>
      </c>
      <c r="AS54" s="30">
        <v>1163</v>
      </c>
      <c r="AT54" s="30">
        <v>1163</v>
      </c>
      <c r="AU54" s="30">
        <v>1290.8988909862151</v>
      </c>
      <c r="AV54" s="31">
        <v>0</v>
      </c>
      <c r="AW54" s="31">
        <v>90.092261146145731</v>
      </c>
      <c r="AX54" s="31">
        <v>90.092261146145731</v>
      </c>
      <c r="AY54" s="30">
        <v>0</v>
      </c>
      <c r="AZ54" s="30">
        <v>1149</v>
      </c>
      <c r="BA54" s="30">
        <v>1149</v>
      </c>
      <c r="BB54" s="30">
        <v>1308.6223060796781</v>
      </c>
      <c r="BC54" s="31">
        <v>0</v>
      </c>
      <c r="BD54" s="31">
        <v>87.802263087057668</v>
      </c>
      <c r="BE54" s="31">
        <v>87.802263087057668</v>
      </c>
      <c r="BF54" s="30">
        <v>0</v>
      </c>
      <c r="BG54" s="30">
        <v>1196</v>
      </c>
      <c r="BH54" s="30">
        <v>1196</v>
      </c>
      <c r="BI54" s="30">
        <v>1248.4386626295932</v>
      </c>
      <c r="BJ54" s="31">
        <v>0</v>
      </c>
      <c r="BK54" s="31">
        <v>95.799660471973738</v>
      </c>
      <c r="BL54" s="31">
        <v>95.799660471973738</v>
      </c>
      <c r="BM54" s="30">
        <v>0</v>
      </c>
      <c r="BN54" s="30">
        <v>1177</v>
      </c>
      <c r="BO54" s="30">
        <v>1177</v>
      </c>
      <c r="BP54" s="30">
        <v>1164.0436391977792</v>
      </c>
      <c r="BQ54" s="31">
        <v>0</v>
      </c>
      <c r="BR54" s="31">
        <v>101.11304768703945</v>
      </c>
      <c r="BS54" s="31">
        <v>101.11304768703945</v>
      </c>
      <c r="BT54" s="30">
        <v>0</v>
      </c>
      <c r="BU54" s="30">
        <v>1131</v>
      </c>
      <c r="BV54" s="30">
        <v>1131</v>
      </c>
      <c r="BW54" s="30">
        <v>1074.667035211171</v>
      </c>
      <c r="BX54" s="31">
        <v>0</v>
      </c>
      <c r="BY54" s="31">
        <v>105.24189939237874</v>
      </c>
      <c r="BZ54" s="31">
        <v>105.24189939237874</v>
      </c>
      <c r="CA54" s="30"/>
      <c r="CB54" s="30">
        <v>1128</v>
      </c>
      <c r="CC54" s="30">
        <v>1128</v>
      </c>
      <c r="CD54" s="30">
        <v>1080.791636307405</v>
      </c>
      <c r="CE54" s="31">
        <v>0</v>
      </c>
      <c r="CF54" s="31">
        <v>104.36794309899413</v>
      </c>
      <c r="CG54" s="31">
        <v>104.36794309899413</v>
      </c>
      <c r="CH54" s="30"/>
      <c r="CI54" s="30">
        <v>1030</v>
      </c>
      <c r="CJ54" s="30">
        <v>1030</v>
      </c>
      <c r="CK54" s="30">
        <f>'2018-2019'!T54</f>
        <v>1095.8307439</v>
      </c>
      <c r="CL54" s="31">
        <f t="shared" si="1"/>
        <v>0</v>
      </c>
      <c r="CM54" s="31">
        <f t="shared" si="2"/>
        <v>93.992617540030665</v>
      </c>
      <c r="CN54" s="31">
        <f t="shared" si="3"/>
        <v>93.992617540030665</v>
      </c>
      <c r="CO54" s="30"/>
      <c r="CP54" s="30">
        <v>1136</v>
      </c>
      <c r="CQ54" s="30">
        <v>1136</v>
      </c>
      <c r="CR54" s="30">
        <v>1421.6238303510791</v>
      </c>
      <c r="CS54" s="31">
        <f t="shared" si="4"/>
        <v>0</v>
      </c>
      <c r="CT54" s="31">
        <f t="shared" si="5"/>
        <v>79.908621095600068</v>
      </c>
      <c r="CU54" s="31">
        <f t="shared" si="6"/>
        <v>79.908621095600068</v>
      </c>
      <c r="CV54" s="22"/>
      <c r="CW54" s="22"/>
      <c r="CX54" s="22"/>
      <c r="CY54" s="22"/>
      <c r="CZ54" s="23"/>
      <c r="DA54" s="23"/>
      <c r="DB54" s="23"/>
      <c r="DC54" s="23"/>
      <c r="DD54" s="23"/>
      <c r="DH54" s="22"/>
      <c r="DI54" s="22"/>
      <c r="DJ54" s="100"/>
      <c r="DK54" s="23"/>
      <c r="DL54" s="23"/>
      <c r="DM54" s="23"/>
      <c r="DN54" s="23"/>
    </row>
    <row r="55" spans="1:118">
      <c r="A55" s="29" t="s">
        <v>44</v>
      </c>
      <c r="B55" s="30">
        <v>147</v>
      </c>
      <c r="C55" s="30">
        <v>2492</v>
      </c>
      <c r="D55" s="30">
        <v>2639</v>
      </c>
      <c r="E55" s="30">
        <v>3287.4293980059028</v>
      </c>
      <c r="F55" s="31">
        <v>4.4715789208786543</v>
      </c>
      <c r="G55" s="31">
        <v>75.803909325371478</v>
      </c>
      <c r="H55" s="31">
        <v>80.275488246250134</v>
      </c>
      <c r="I55" s="30">
        <v>131</v>
      </c>
      <c r="J55" s="30">
        <v>2716</v>
      </c>
      <c r="K55" s="30">
        <v>2847</v>
      </c>
      <c r="L55" s="30">
        <v>3391.2696599999999</v>
      </c>
      <c r="M55" s="31">
        <v>3.8628600239356961</v>
      </c>
      <c r="N55" s="31">
        <v>80.08799866419352</v>
      </c>
      <c r="O55" s="31">
        <v>83.950858688129216</v>
      </c>
      <c r="P55" s="30">
        <v>135</v>
      </c>
      <c r="Q55" s="30">
        <v>2491</v>
      </c>
      <c r="R55" s="30">
        <v>2626</v>
      </c>
      <c r="S55" s="30">
        <v>3227.5319100000002</v>
      </c>
      <c r="T55" s="31">
        <v>4.1827626732898819</v>
      </c>
      <c r="U55" s="31">
        <v>77.179717179000718</v>
      </c>
      <c r="V55" s="31">
        <v>81.362479852290591</v>
      </c>
      <c r="W55" s="30">
        <v>145</v>
      </c>
      <c r="X55" s="30">
        <v>2395</v>
      </c>
      <c r="Y55" s="30">
        <v>2540</v>
      </c>
      <c r="Z55" s="30">
        <v>3110.3614299999999</v>
      </c>
      <c r="AA55" s="31">
        <v>4.6618376437364706</v>
      </c>
      <c r="AB55" s="31">
        <v>77.000697632750672</v>
      </c>
      <c r="AC55" s="31">
        <v>81.662535276487148</v>
      </c>
      <c r="AD55" s="30">
        <v>133</v>
      </c>
      <c r="AE55" s="30">
        <v>2384</v>
      </c>
      <c r="AF55" s="30">
        <v>2517</v>
      </c>
      <c r="AG55" s="30">
        <v>3560.7524463422319</v>
      </c>
      <c r="AH55" s="31">
        <v>3.7351655866058224</v>
      </c>
      <c r="AI55" s="31">
        <v>66.952141041114899</v>
      </c>
      <c r="AJ55" s="31">
        <v>70.687306627720716</v>
      </c>
      <c r="AK55" s="30">
        <v>126</v>
      </c>
      <c r="AL55" s="30">
        <v>2393</v>
      </c>
      <c r="AM55" s="30">
        <v>2519</v>
      </c>
      <c r="AN55" s="30">
        <v>3558.771490852956</v>
      </c>
      <c r="AO55" s="31">
        <v>3.5405476390899344</v>
      </c>
      <c r="AP55" s="31">
        <v>67.242305558271539</v>
      </c>
      <c r="AQ55" s="31">
        <v>70.782853197361462</v>
      </c>
      <c r="AR55" s="30">
        <v>109</v>
      </c>
      <c r="AS55" s="30">
        <v>2486</v>
      </c>
      <c r="AT55" s="30">
        <v>2595</v>
      </c>
      <c r="AU55" s="30">
        <v>3560.4741658395264</v>
      </c>
      <c r="AV55" s="31">
        <v>3.0613899981576984</v>
      </c>
      <c r="AW55" s="31">
        <v>69.822160875413189</v>
      </c>
      <c r="AX55" s="31">
        <v>72.883550873570883</v>
      </c>
      <c r="AY55" s="30">
        <v>101</v>
      </c>
      <c r="AZ55" s="30">
        <v>2517</v>
      </c>
      <c r="BA55" s="30">
        <v>2618</v>
      </c>
      <c r="BB55" s="30">
        <v>3512.1161699570403</v>
      </c>
      <c r="BC55" s="31">
        <v>2.8757590897466074</v>
      </c>
      <c r="BD55" s="31">
        <v>71.666194345467446</v>
      </c>
      <c r="BE55" s="31">
        <v>74.541953435214054</v>
      </c>
      <c r="BF55" s="30">
        <v>82</v>
      </c>
      <c r="BG55" s="30">
        <v>2534</v>
      </c>
      <c r="BH55" s="30">
        <v>2616</v>
      </c>
      <c r="BI55" s="30">
        <v>3491.2616990103602</v>
      </c>
      <c r="BJ55" s="31">
        <v>2.3487210948192132</v>
      </c>
      <c r="BK55" s="31">
        <v>72.581210417949833</v>
      </c>
      <c r="BL55" s="31">
        <v>74.929931512769045</v>
      </c>
      <c r="BM55" s="30">
        <v>88</v>
      </c>
      <c r="BN55" s="30">
        <v>2615</v>
      </c>
      <c r="BO55" s="30">
        <v>2703</v>
      </c>
      <c r="BP55" s="30">
        <v>3436.5177630213502</v>
      </c>
      <c r="BQ55" s="31">
        <v>2.5607317077456724</v>
      </c>
      <c r="BR55" s="31">
        <v>76.094470633578794</v>
      </c>
      <c r="BS55" s="31">
        <v>78.655202341324454</v>
      </c>
      <c r="BT55" s="30">
        <v>97</v>
      </c>
      <c r="BU55" s="30">
        <v>2877</v>
      </c>
      <c r="BV55" s="30">
        <v>2974</v>
      </c>
      <c r="BW55" s="30">
        <v>3420.7405757605502</v>
      </c>
      <c r="BX55" s="31">
        <v>2.8356432723178231</v>
      </c>
      <c r="BY55" s="31">
        <v>84.104594788230685</v>
      </c>
      <c r="BZ55" s="31">
        <v>86.940238060548509</v>
      </c>
      <c r="CA55" s="30">
        <v>88</v>
      </c>
      <c r="CB55" s="30">
        <v>2788</v>
      </c>
      <c r="CC55" s="30">
        <v>2876</v>
      </c>
      <c r="CD55" s="30">
        <v>3424.5217318676396</v>
      </c>
      <c r="CE55" s="31">
        <v>2.5697018997162919</v>
      </c>
      <c r="CF55" s="31">
        <v>81.412828368284337</v>
      </c>
      <c r="CG55" s="31">
        <v>83.98253026800063</v>
      </c>
      <c r="CH55" s="30">
        <v>90</v>
      </c>
      <c r="CI55" s="30">
        <v>2834</v>
      </c>
      <c r="CJ55" s="30">
        <v>2924</v>
      </c>
      <c r="CK55" s="30">
        <f>'2018-2019'!T55</f>
        <v>3413.6013218999997</v>
      </c>
      <c r="CL55" s="31">
        <f t="shared" si="1"/>
        <v>2.6365117514632987</v>
      </c>
      <c r="CM55" s="31">
        <f t="shared" si="2"/>
        <v>83.020825596077657</v>
      </c>
      <c r="CN55" s="31">
        <f t="shared" si="3"/>
        <v>85.657337347540945</v>
      </c>
      <c r="CO55" s="30">
        <v>95</v>
      </c>
      <c r="CP55" s="30">
        <v>2625</v>
      </c>
      <c r="CQ55" s="30">
        <v>2720</v>
      </c>
      <c r="CR55" s="30">
        <v>3634.6771226940468</v>
      </c>
      <c r="CS55" s="31">
        <f t="shared" si="4"/>
        <v>2.613712216880089</v>
      </c>
      <c r="CT55" s="31">
        <f t="shared" si="5"/>
        <v>72.220995466423517</v>
      </c>
      <c r="CU55" s="31">
        <f t="shared" si="6"/>
        <v>74.834707683303606</v>
      </c>
      <c r="CV55" s="22"/>
      <c r="CW55" s="22"/>
      <c r="CX55" s="22"/>
      <c r="CY55" s="22"/>
      <c r="CZ55" s="23"/>
      <c r="DA55" s="23"/>
      <c r="DB55" s="23"/>
      <c r="DC55" s="23"/>
      <c r="DD55" s="23"/>
      <c r="DH55" s="22"/>
      <c r="DI55" s="22"/>
      <c r="DJ55" s="100"/>
      <c r="DK55" s="23"/>
      <c r="DL55" s="23"/>
      <c r="DM55" s="23"/>
      <c r="DN55" s="23"/>
    </row>
    <row r="56" spans="1:118">
      <c r="A56" s="29" t="s">
        <v>45</v>
      </c>
      <c r="B56" s="30">
        <v>0</v>
      </c>
      <c r="C56" s="30">
        <v>675</v>
      </c>
      <c r="D56" s="30">
        <v>675</v>
      </c>
      <c r="E56" s="30">
        <v>942.8468248720925</v>
      </c>
      <c r="F56" s="31">
        <v>0</v>
      </c>
      <c r="G56" s="31">
        <v>71.591692541529341</v>
      </c>
      <c r="H56" s="31">
        <v>71.591692541529341</v>
      </c>
      <c r="I56" s="30">
        <v>0</v>
      </c>
      <c r="J56" s="30">
        <v>642</v>
      </c>
      <c r="K56" s="30">
        <v>642</v>
      </c>
      <c r="L56" s="30">
        <v>773.58478000000002</v>
      </c>
      <c r="M56" s="31">
        <v>0</v>
      </c>
      <c r="N56" s="31">
        <v>82.990257383295472</v>
      </c>
      <c r="O56" s="31">
        <v>82.990257383295472</v>
      </c>
      <c r="P56" s="30">
        <v>0</v>
      </c>
      <c r="Q56" s="30">
        <v>644</v>
      </c>
      <c r="R56" s="30">
        <v>644</v>
      </c>
      <c r="S56" s="30">
        <v>719.72148000000004</v>
      </c>
      <c r="T56" s="31">
        <v>0</v>
      </c>
      <c r="U56" s="31">
        <v>89.479057926685741</v>
      </c>
      <c r="V56" s="31">
        <v>89.479057926685741</v>
      </c>
      <c r="W56" s="30">
        <v>0</v>
      </c>
      <c r="X56" s="30">
        <v>673</v>
      </c>
      <c r="Y56" s="30">
        <v>673</v>
      </c>
      <c r="Z56" s="30">
        <v>610.50105000000008</v>
      </c>
      <c r="AA56" s="31">
        <v>0</v>
      </c>
      <c r="AB56" s="31">
        <v>110.23732064015286</v>
      </c>
      <c r="AC56" s="31">
        <v>110.23732064015286</v>
      </c>
      <c r="AD56" s="30">
        <v>0</v>
      </c>
      <c r="AE56" s="30">
        <v>607</v>
      </c>
      <c r="AF56" s="30">
        <v>607</v>
      </c>
      <c r="AG56" s="30">
        <v>796.67656561012996</v>
      </c>
      <c r="AH56" s="31">
        <v>0</v>
      </c>
      <c r="AI56" s="31">
        <v>76.191521905145123</v>
      </c>
      <c r="AJ56" s="31">
        <v>76.191521905145123</v>
      </c>
      <c r="AK56" s="30">
        <v>0</v>
      </c>
      <c r="AL56" s="30">
        <v>642</v>
      </c>
      <c r="AM56" s="30">
        <v>642</v>
      </c>
      <c r="AN56" s="30">
        <v>771.90978442168398</v>
      </c>
      <c r="AO56" s="31">
        <v>0</v>
      </c>
      <c r="AP56" s="31">
        <v>83.170341010897715</v>
      </c>
      <c r="AQ56" s="31">
        <v>83.170341010897715</v>
      </c>
      <c r="AR56" s="30">
        <v>0</v>
      </c>
      <c r="AS56" s="30">
        <v>645</v>
      </c>
      <c r="AT56" s="30">
        <v>645</v>
      </c>
      <c r="AU56" s="30">
        <v>786.41441695432604</v>
      </c>
      <c r="AV56" s="31">
        <v>0</v>
      </c>
      <c r="AW56" s="31">
        <v>82.017824965365662</v>
      </c>
      <c r="AX56" s="31">
        <v>82.017824965365662</v>
      </c>
      <c r="AY56" s="30">
        <v>0</v>
      </c>
      <c r="AZ56" s="30">
        <v>598</v>
      </c>
      <c r="BA56" s="30">
        <v>598</v>
      </c>
      <c r="BB56" s="30">
        <v>814.376542169495</v>
      </c>
      <c r="BC56" s="31">
        <v>0</v>
      </c>
      <c r="BD56" s="31">
        <v>73.430405842355313</v>
      </c>
      <c r="BE56" s="31">
        <v>73.430405842355313</v>
      </c>
      <c r="BF56" s="30">
        <v>0</v>
      </c>
      <c r="BG56" s="30">
        <v>594</v>
      </c>
      <c r="BH56" s="30">
        <v>594</v>
      </c>
      <c r="BI56" s="30">
        <v>755.30434879215886</v>
      </c>
      <c r="BJ56" s="31">
        <v>0</v>
      </c>
      <c r="BK56" s="31">
        <v>78.643794511430002</v>
      </c>
      <c r="BL56" s="31">
        <v>78.643794511430002</v>
      </c>
      <c r="BM56" s="30">
        <v>0</v>
      </c>
      <c r="BN56" s="30">
        <v>542</v>
      </c>
      <c r="BO56" s="30">
        <v>542</v>
      </c>
      <c r="BP56" s="30">
        <v>689.80544621013291</v>
      </c>
      <c r="BQ56" s="31">
        <v>0</v>
      </c>
      <c r="BR56" s="31">
        <v>78.572879204971159</v>
      </c>
      <c r="BS56" s="31">
        <v>78.572879204971159</v>
      </c>
      <c r="BT56" s="30">
        <v>0</v>
      </c>
      <c r="BU56" s="30">
        <v>433</v>
      </c>
      <c r="BV56" s="30">
        <v>433</v>
      </c>
      <c r="BW56" s="30">
        <v>616.25637451701903</v>
      </c>
      <c r="BX56" s="31">
        <v>0</v>
      </c>
      <c r="BY56" s="31">
        <v>70.262964880380636</v>
      </c>
      <c r="BZ56" s="31">
        <v>70.262964880380636</v>
      </c>
      <c r="CA56" s="30"/>
      <c r="CB56" s="30">
        <v>457</v>
      </c>
      <c r="CC56" s="30">
        <v>457</v>
      </c>
      <c r="CD56" s="30">
        <v>626.48850378839302</v>
      </c>
      <c r="CE56" s="31">
        <v>0</v>
      </c>
      <c r="CF56" s="31">
        <v>72.946270719495814</v>
      </c>
      <c r="CG56" s="31">
        <v>72.946270719495814</v>
      </c>
      <c r="CH56" s="30"/>
      <c r="CI56" s="30">
        <v>530</v>
      </c>
      <c r="CJ56" s="30">
        <v>530</v>
      </c>
      <c r="CK56" s="30">
        <f>'2018-2019'!T56</f>
        <v>636.24066599999992</v>
      </c>
      <c r="CL56" s="31">
        <f t="shared" si="1"/>
        <v>0</v>
      </c>
      <c r="CM56" s="31">
        <f t="shared" si="2"/>
        <v>83.301811456358564</v>
      </c>
      <c r="CN56" s="31">
        <f t="shared" si="3"/>
        <v>83.301811456358564</v>
      </c>
      <c r="CO56" s="30"/>
      <c r="CP56" s="30">
        <v>524</v>
      </c>
      <c r="CQ56" s="30">
        <v>524</v>
      </c>
      <c r="CR56" s="30">
        <v>858.91742651914399</v>
      </c>
      <c r="CS56" s="31">
        <f t="shared" si="4"/>
        <v>0</v>
      </c>
      <c r="CT56" s="31">
        <f t="shared" si="5"/>
        <v>61.00702859453753</v>
      </c>
      <c r="CU56" s="31">
        <f t="shared" si="6"/>
        <v>61.00702859453753</v>
      </c>
      <c r="CV56" s="22"/>
      <c r="CW56" s="22"/>
      <c r="CX56" s="22"/>
      <c r="CY56" s="22"/>
      <c r="CZ56" s="23"/>
      <c r="DA56" s="23"/>
      <c r="DB56" s="23"/>
      <c r="DC56" s="23"/>
      <c r="DD56" s="23"/>
      <c r="DH56" s="22"/>
      <c r="DI56" s="22"/>
      <c r="DJ56" s="100"/>
      <c r="DK56" s="23"/>
      <c r="DL56" s="23"/>
      <c r="DM56" s="23"/>
      <c r="DN56" s="23"/>
    </row>
    <row r="57" spans="1:118">
      <c r="A57" s="29" t="s">
        <v>46</v>
      </c>
      <c r="B57" s="30">
        <v>146</v>
      </c>
      <c r="C57" s="30">
        <v>2683</v>
      </c>
      <c r="D57" s="30">
        <v>2829</v>
      </c>
      <c r="E57" s="30">
        <v>4876.9478581237836</v>
      </c>
      <c r="F57" s="31">
        <v>2.9936756399148345</v>
      </c>
      <c r="G57" s="31">
        <v>55.013916040352747</v>
      </c>
      <c r="H57" s="31">
        <v>58.007591680267581</v>
      </c>
      <c r="I57" s="30">
        <v>146</v>
      </c>
      <c r="J57" s="30">
        <v>2935</v>
      </c>
      <c r="K57" s="30">
        <v>3081</v>
      </c>
      <c r="L57" s="30">
        <v>3550.8609099999999</v>
      </c>
      <c r="M57" s="31">
        <v>4.1116789336589363</v>
      </c>
      <c r="N57" s="31">
        <v>82.656011440335462</v>
      </c>
      <c r="O57" s="31">
        <v>86.767690373994398</v>
      </c>
      <c r="P57" s="30">
        <v>128</v>
      </c>
      <c r="Q57" s="30">
        <v>2808</v>
      </c>
      <c r="R57" s="30">
        <v>2936</v>
      </c>
      <c r="S57" s="30">
        <v>3353.1762200000003</v>
      </c>
      <c r="T57" s="31">
        <v>3.8172762659040922</v>
      </c>
      <c r="U57" s="31">
        <v>83.741498083271026</v>
      </c>
      <c r="V57" s="31">
        <v>87.55877434917511</v>
      </c>
      <c r="W57" s="30">
        <v>118</v>
      </c>
      <c r="X57" s="30">
        <v>2878</v>
      </c>
      <c r="Y57" s="30">
        <v>2996</v>
      </c>
      <c r="Z57" s="30">
        <v>3262.2528599999996</v>
      </c>
      <c r="AA57" s="31">
        <v>3.6171322415516256</v>
      </c>
      <c r="AB57" s="31">
        <v>88.221242298182872</v>
      </c>
      <c r="AC57" s="31">
        <v>91.838374539734488</v>
      </c>
      <c r="AD57" s="30">
        <v>121</v>
      </c>
      <c r="AE57" s="30">
        <v>2997</v>
      </c>
      <c r="AF57" s="30">
        <v>3118</v>
      </c>
      <c r="AG57" s="30">
        <v>4170.1401804033303</v>
      </c>
      <c r="AH57" s="31">
        <v>2.9015811163522338</v>
      </c>
      <c r="AI57" s="31">
        <v>71.868087650476397</v>
      </c>
      <c r="AJ57" s="31">
        <v>74.76966876682863</v>
      </c>
      <c r="AK57" s="30">
        <v>149</v>
      </c>
      <c r="AL57" s="30">
        <v>2898</v>
      </c>
      <c r="AM57" s="30">
        <v>3047</v>
      </c>
      <c r="AN57" s="30">
        <v>4109.566230958957</v>
      </c>
      <c r="AO57" s="31">
        <v>3.6256867909202968</v>
      </c>
      <c r="AP57" s="31">
        <v>70.518391409979998</v>
      </c>
      <c r="AQ57" s="31">
        <v>74.144078200900296</v>
      </c>
      <c r="AR57" s="30">
        <v>150</v>
      </c>
      <c r="AS57" s="30">
        <v>2824</v>
      </c>
      <c r="AT57" s="30">
        <v>2974</v>
      </c>
      <c r="AU57" s="30">
        <v>4090.2305750817336</v>
      </c>
      <c r="AV57" s="31">
        <v>3.6672749187740501</v>
      </c>
      <c r="AW57" s="31">
        <v>69.042562470786109</v>
      </c>
      <c r="AX57" s="31">
        <v>72.709837389560164</v>
      </c>
      <c r="AY57" s="30">
        <v>130</v>
      </c>
      <c r="AZ57" s="30">
        <v>2792</v>
      </c>
      <c r="BA57" s="30">
        <v>2922</v>
      </c>
      <c r="BB57" s="30">
        <v>4059.49065582191</v>
      </c>
      <c r="BC57" s="31">
        <v>3.2023721944909709</v>
      </c>
      <c r="BD57" s="31">
        <v>68.777101284759922</v>
      </c>
      <c r="BE57" s="31">
        <v>71.979473479250899</v>
      </c>
      <c r="BF57" s="30">
        <v>123</v>
      </c>
      <c r="BG57" s="30">
        <v>2868</v>
      </c>
      <c r="BH57" s="30">
        <v>2991</v>
      </c>
      <c r="BI57" s="30">
        <v>4125.7868746172107</v>
      </c>
      <c r="BJ57" s="31">
        <v>2.9812494861701238</v>
      </c>
      <c r="BK57" s="31">
        <v>69.514012409235079</v>
      </c>
      <c r="BL57" s="31">
        <v>72.495261895405207</v>
      </c>
      <c r="BM57" s="30">
        <v>128</v>
      </c>
      <c r="BN57" s="30">
        <v>2797</v>
      </c>
      <c r="BO57" s="30">
        <v>2925</v>
      </c>
      <c r="BP57" s="30">
        <v>4189.9339588584899</v>
      </c>
      <c r="BQ57" s="31">
        <v>3.0549407522134899</v>
      </c>
      <c r="BR57" s="31">
        <v>66.755228780790091</v>
      </c>
      <c r="BS57" s="31">
        <v>69.810169533003574</v>
      </c>
      <c r="BT57" s="30">
        <v>138</v>
      </c>
      <c r="BU57" s="30">
        <v>2934</v>
      </c>
      <c r="BV57" s="30">
        <v>3072</v>
      </c>
      <c r="BW57" s="30">
        <v>4220.3294593577393</v>
      </c>
      <c r="BX57" s="31">
        <v>3.2698868969580683</v>
      </c>
      <c r="BY57" s="31">
        <v>69.520638809238932</v>
      </c>
      <c r="BZ57" s="31">
        <v>72.790525706197002</v>
      </c>
      <c r="CA57" s="30">
        <v>120</v>
      </c>
      <c r="CB57" s="30">
        <v>2915</v>
      </c>
      <c r="CC57" s="30">
        <v>3035</v>
      </c>
      <c r="CD57" s="30">
        <v>4180.0744521495999</v>
      </c>
      <c r="CE57" s="31">
        <v>2.8707622644924444</v>
      </c>
      <c r="CF57" s="31">
        <v>69.735600008295634</v>
      </c>
      <c r="CG57" s="31">
        <v>72.606362272788076</v>
      </c>
      <c r="CH57" s="30">
        <v>117</v>
      </c>
      <c r="CI57" s="30">
        <v>2736</v>
      </c>
      <c r="CJ57" s="30">
        <v>2853</v>
      </c>
      <c r="CK57" s="30">
        <f>'2018-2019'!T57</f>
        <v>4147.2605120000007</v>
      </c>
      <c r="CL57" s="31">
        <f t="shared" si="1"/>
        <v>2.8211393921713683</v>
      </c>
      <c r="CM57" s="31">
        <f t="shared" si="2"/>
        <v>65.971259632315082</v>
      </c>
      <c r="CN57" s="31">
        <f t="shared" si="3"/>
        <v>68.792399024486443</v>
      </c>
      <c r="CO57" s="30">
        <v>111</v>
      </c>
      <c r="CP57" s="30">
        <v>2682</v>
      </c>
      <c r="CQ57" s="30">
        <v>2793</v>
      </c>
      <c r="CR57" s="30">
        <v>3642.6816995454178</v>
      </c>
      <c r="CS57" s="31">
        <f t="shared" si="4"/>
        <v>3.047205579720349</v>
      </c>
      <c r="CT57" s="31">
        <f t="shared" si="5"/>
        <v>73.627075358648426</v>
      </c>
      <c r="CU57" s="31">
        <f t="shared" si="6"/>
        <v>76.674280938368781</v>
      </c>
      <c r="CV57" s="22"/>
      <c r="CW57" s="22"/>
      <c r="CX57" s="22"/>
      <c r="CY57" s="22"/>
      <c r="CZ57" s="23"/>
      <c r="DA57" s="23"/>
      <c r="DB57" s="23"/>
      <c r="DC57" s="23"/>
      <c r="DD57" s="23"/>
      <c r="DH57" s="22"/>
      <c r="DI57" s="22"/>
      <c r="DJ57" s="100"/>
      <c r="DK57" s="23"/>
      <c r="DL57" s="23"/>
      <c r="DM57" s="23"/>
      <c r="DN57" s="23"/>
    </row>
    <row r="58" spans="1:118" ht="15.75" thickBot="1"/>
    <row r="59" spans="1:118" ht="15.75" customHeight="1" thickBot="1">
      <c r="A59" s="88" t="s">
        <v>148</v>
      </c>
      <c r="B59" s="89" t="s">
        <v>71</v>
      </c>
      <c r="C59" s="89"/>
      <c r="D59" s="89"/>
      <c r="E59" s="89"/>
      <c r="F59" s="89"/>
      <c r="G59" s="89"/>
      <c r="H59" s="89"/>
      <c r="I59" s="89" t="s">
        <v>72</v>
      </c>
      <c r="J59" s="89"/>
      <c r="K59" s="89"/>
      <c r="L59" s="89"/>
      <c r="M59" s="89"/>
      <c r="N59" s="89"/>
      <c r="O59" s="89"/>
      <c r="P59" s="89" t="s">
        <v>73</v>
      </c>
      <c r="Q59" s="89"/>
      <c r="R59" s="89"/>
      <c r="S59" s="89"/>
      <c r="T59" s="89"/>
      <c r="U59" s="89"/>
      <c r="V59" s="89"/>
      <c r="W59" s="89" t="s">
        <v>70</v>
      </c>
      <c r="X59" s="89"/>
      <c r="Y59" s="89"/>
      <c r="Z59" s="89"/>
      <c r="AA59" s="89"/>
      <c r="AB59" s="89"/>
      <c r="AC59" s="89"/>
      <c r="AD59" s="89" t="s">
        <v>74</v>
      </c>
      <c r="AE59" s="89"/>
      <c r="AF59" s="89"/>
      <c r="AG59" s="89"/>
      <c r="AH59" s="89"/>
      <c r="AI59" s="89"/>
      <c r="AJ59" s="89"/>
      <c r="AK59" s="89" t="s">
        <v>75</v>
      </c>
      <c r="AL59" s="89"/>
      <c r="AM59" s="89"/>
      <c r="AN59" s="89"/>
      <c r="AO59" s="89"/>
      <c r="AP59" s="89"/>
      <c r="AQ59" s="89"/>
      <c r="AR59" s="89" t="s">
        <v>76</v>
      </c>
      <c r="AS59" s="89"/>
      <c r="AT59" s="89"/>
      <c r="AU59" s="89"/>
      <c r="AV59" s="89"/>
      <c r="AW59" s="89"/>
      <c r="AX59" s="89"/>
      <c r="AY59" s="89" t="s">
        <v>77</v>
      </c>
      <c r="AZ59" s="89"/>
      <c r="BA59" s="89"/>
      <c r="BB59" s="89"/>
      <c r="BC59" s="89"/>
      <c r="BD59" s="89"/>
      <c r="BE59" s="89"/>
      <c r="BF59" s="89" t="s">
        <v>78</v>
      </c>
      <c r="BG59" s="89"/>
      <c r="BH59" s="89"/>
      <c r="BI59" s="89"/>
      <c r="BJ59" s="89"/>
      <c r="BK59" s="89"/>
      <c r="BL59" s="89"/>
      <c r="BM59" s="89" t="s">
        <v>125</v>
      </c>
      <c r="BN59" s="89"/>
      <c r="BO59" s="89"/>
      <c r="BP59" s="89"/>
      <c r="BQ59" s="89"/>
      <c r="BR59" s="89"/>
      <c r="BS59" s="89"/>
      <c r="BT59" s="89" t="s">
        <v>131</v>
      </c>
      <c r="BU59" s="89"/>
      <c r="BV59" s="89"/>
      <c r="BW59" s="89"/>
      <c r="BX59" s="89"/>
      <c r="BY59" s="89"/>
      <c r="BZ59" s="89"/>
      <c r="CA59" s="89" t="s">
        <v>136</v>
      </c>
      <c r="CB59" s="89"/>
      <c r="CC59" s="89"/>
      <c r="CD59" s="89"/>
      <c r="CE59" s="89"/>
      <c r="CF59" s="89"/>
      <c r="CG59" s="89"/>
      <c r="CH59" s="89" t="s">
        <v>150</v>
      </c>
      <c r="CI59" s="89"/>
      <c r="CJ59" s="89"/>
      <c r="CK59" s="89"/>
      <c r="CL59" s="89"/>
      <c r="CM59" s="89"/>
      <c r="CN59" s="89"/>
      <c r="CO59" s="89" t="s">
        <v>158</v>
      </c>
      <c r="CP59" s="89"/>
      <c r="CQ59" s="89"/>
      <c r="CR59" s="89"/>
      <c r="CS59" s="89"/>
      <c r="CT59" s="89"/>
      <c r="CU59" s="89"/>
    </row>
    <row r="60" spans="1:118" ht="15" customHeight="1" thickBot="1">
      <c r="A60" s="88"/>
      <c r="B60" s="89" t="s">
        <v>99</v>
      </c>
      <c r="C60" s="89"/>
      <c r="D60" s="89"/>
      <c r="E60" s="89" t="s">
        <v>105</v>
      </c>
      <c r="F60" s="89" t="s">
        <v>101</v>
      </c>
      <c r="G60" s="89"/>
      <c r="H60" s="89"/>
      <c r="I60" s="89" t="s">
        <v>99</v>
      </c>
      <c r="J60" s="89"/>
      <c r="K60" s="89"/>
      <c r="L60" s="89" t="s">
        <v>105</v>
      </c>
      <c r="M60" s="89" t="s">
        <v>101</v>
      </c>
      <c r="N60" s="89"/>
      <c r="O60" s="89"/>
      <c r="P60" s="89" t="s">
        <v>99</v>
      </c>
      <c r="Q60" s="89"/>
      <c r="R60" s="89"/>
      <c r="S60" s="89" t="s">
        <v>104</v>
      </c>
      <c r="T60" s="89" t="s">
        <v>101</v>
      </c>
      <c r="U60" s="89"/>
      <c r="V60" s="89"/>
      <c r="W60" s="89" t="s">
        <v>99</v>
      </c>
      <c r="X60" s="89"/>
      <c r="Y60" s="89"/>
      <c r="Z60" s="89" t="s">
        <v>104</v>
      </c>
      <c r="AA60" s="89" t="s">
        <v>101</v>
      </c>
      <c r="AB60" s="89"/>
      <c r="AC60" s="89"/>
      <c r="AD60" s="89" t="s">
        <v>99</v>
      </c>
      <c r="AE60" s="89"/>
      <c r="AF60" s="89"/>
      <c r="AG60" s="89" t="s">
        <v>104</v>
      </c>
      <c r="AH60" s="89" t="s">
        <v>101</v>
      </c>
      <c r="AI60" s="89"/>
      <c r="AJ60" s="89"/>
      <c r="AK60" s="89" t="s">
        <v>99</v>
      </c>
      <c r="AL60" s="89"/>
      <c r="AM60" s="89"/>
      <c r="AN60" s="89" t="s">
        <v>104</v>
      </c>
      <c r="AO60" s="89" t="s">
        <v>101</v>
      </c>
      <c r="AP60" s="89"/>
      <c r="AQ60" s="89"/>
      <c r="AR60" s="89" t="s">
        <v>99</v>
      </c>
      <c r="AS60" s="89"/>
      <c r="AT60" s="89"/>
      <c r="AU60" s="89" t="s">
        <v>104</v>
      </c>
      <c r="AV60" s="89" t="s">
        <v>101</v>
      </c>
      <c r="AW60" s="89"/>
      <c r="AX60" s="89"/>
      <c r="AY60" s="89" t="s">
        <v>99</v>
      </c>
      <c r="AZ60" s="89"/>
      <c r="BA60" s="89"/>
      <c r="BB60" s="89" t="s">
        <v>104</v>
      </c>
      <c r="BC60" s="89" t="s">
        <v>101</v>
      </c>
      <c r="BD60" s="89"/>
      <c r="BE60" s="89"/>
      <c r="BF60" s="89" t="s">
        <v>99</v>
      </c>
      <c r="BG60" s="89"/>
      <c r="BH60" s="89"/>
      <c r="BI60" s="89" t="s">
        <v>104</v>
      </c>
      <c r="BJ60" s="89" t="s">
        <v>101</v>
      </c>
      <c r="BK60" s="89"/>
      <c r="BL60" s="89"/>
      <c r="BM60" s="89" t="s">
        <v>99</v>
      </c>
      <c r="BN60" s="89"/>
      <c r="BO60" s="89"/>
      <c r="BP60" s="89" t="s">
        <v>118</v>
      </c>
      <c r="BQ60" s="89" t="s">
        <v>101</v>
      </c>
      <c r="BR60" s="89"/>
      <c r="BS60" s="89"/>
      <c r="BT60" s="89" t="s">
        <v>99</v>
      </c>
      <c r="BU60" s="89"/>
      <c r="BV60" s="89"/>
      <c r="BW60" s="89" t="s">
        <v>118</v>
      </c>
      <c r="BX60" s="89" t="s">
        <v>101</v>
      </c>
      <c r="BY60" s="89"/>
      <c r="BZ60" s="89"/>
      <c r="CA60" s="89" t="s">
        <v>99</v>
      </c>
      <c r="CB60" s="89"/>
      <c r="CC60" s="89"/>
      <c r="CD60" s="89" t="s">
        <v>105</v>
      </c>
      <c r="CE60" s="89" t="s">
        <v>101</v>
      </c>
      <c r="CF60" s="89"/>
      <c r="CG60" s="89"/>
      <c r="CH60" s="89" t="s">
        <v>99</v>
      </c>
      <c r="CI60" s="89"/>
      <c r="CJ60" s="89"/>
      <c r="CK60" s="89" t="s">
        <v>105</v>
      </c>
      <c r="CL60" s="89" t="s">
        <v>101</v>
      </c>
      <c r="CM60" s="89"/>
      <c r="CN60" s="89"/>
      <c r="CO60" s="89" t="s">
        <v>99</v>
      </c>
      <c r="CP60" s="89"/>
      <c r="CQ60" s="89"/>
      <c r="CR60" s="89" t="s">
        <v>105</v>
      </c>
      <c r="CS60" s="89" t="s">
        <v>101</v>
      </c>
      <c r="CT60" s="89"/>
      <c r="CU60" s="89"/>
    </row>
    <row r="61" spans="1:118" ht="15.75" customHeight="1" thickBot="1">
      <c r="A61" s="88"/>
      <c r="B61" s="90" t="s">
        <v>61</v>
      </c>
      <c r="C61" s="90" t="s">
        <v>69</v>
      </c>
      <c r="D61" s="90" t="s">
        <v>47</v>
      </c>
      <c r="E61" s="89"/>
      <c r="F61" s="90" t="s">
        <v>61</v>
      </c>
      <c r="G61" s="90" t="s">
        <v>69</v>
      </c>
      <c r="H61" s="90" t="s">
        <v>47</v>
      </c>
      <c r="I61" s="90" t="s">
        <v>61</v>
      </c>
      <c r="J61" s="90" t="s">
        <v>69</v>
      </c>
      <c r="K61" s="90" t="s">
        <v>47</v>
      </c>
      <c r="L61" s="89"/>
      <c r="M61" s="90" t="s">
        <v>61</v>
      </c>
      <c r="N61" s="90" t="s">
        <v>69</v>
      </c>
      <c r="O61" s="90" t="s">
        <v>47</v>
      </c>
      <c r="P61" s="90" t="s">
        <v>61</v>
      </c>
      <c r="Q61" s="90" t="s">
        <v>69</v>
      </c>
      <c r="R61" s="90" t="s">
        <v>47</v>
      </c>
      <c r="S61" s="89"/>
      <c r="T61" s="90" t="s">
        <v>61</v>
      </c>
      <c r="U61" s="90" t="s">
        <v>69</v>
      </c>
      <c r="V61" s="90" t="s">
        <v>47</v>
      </c>
      <c r="W61" s="90" t="s">
        <v>61</v>
      </c>
      <c r="X61" s="90" t="s">
        <v>69</v>
      </c>
      <c r="Y61" s="90" t="s">
        <v>47</v>
      </c>
      <c r="Z61" s="89"/>
      <c r="AA61" s="90" t="s">
        <v>61</v>
      </c>
      <c r="AB61" s="90" t="s">
        <v>69</v>
      </c>
      <c r="AC61" s="90" t="s">
        <v>47</v>
      </c>
      <c r="AD61" s="90" t="s">
        <v>61</v>
      </c>
      <c r="AE61" s="90" t="s">
        <v>69</v>
      </c>
      <c r="AF61" s="90" t="s">
        <v>47</v>
      </c>
      <c r="AG61" s="89"/>
      <c r="AH61" s="90" t="s">
        <v>61</v>
      </c>
      <c r="AI61" s="90" t="s">
        <v>69</v>
      </c>
      <c r="AJ61" s="90" t="s">
        <v>47</v>
      </c>
      <c r="AK61" s="90" t="s">
        <v>61</v>
      </c>
      <c r="AL61" s="90" t="s">
        <v>69</v>
      </c>
      <c r="AM61" s="90" t="s">
        <v>47</v>
      </c>
      <c r="AN61" s="89"/>
      <c r="AO61" s="90" t="s">
        <v>61</v>
      </c>
      <c r="AP61" s="90" t="s">
        <v>69</v>
      </c>
      <c r="AQ61" s="90" t="s">
        <v>47</v>
      </c>
      <c r="AR61" s="90" t="s">
        <v>61</v>
      </c>
      <c r="AS61" s="90" t="s">
        <v>69</v>
      </c>
      <c r="AT61" s="90" t="s">
        <v>47</v>
      </c>
      <c r="AU61" s="89"/>
      <c r="AV61" s="90" t="s">
        <v>61</v>
      </c>
      <c r="AW61" s="90" t="s">
        <v>69</v>
      </c>
      <c r="AX61" s="90" t="s">
        <v>47</v>
      </c>
      <c r="AY61" s="90" t="s">
        <v>61</v>
      </c>
      <c r="AZ61" s="90" t="s">
        <v>69</v>
      </c>
      <c r="BA61" s="90" t="s">
        <v>47</v>
      </c>
      <c r="BB61" s="89"/>
      <c r="BC61" s="90" t="s">
        <v>61</v>
      </c>
      <c r="BD61" s="90" t="s">
        <v>69</v>
      </c>
      <c r="BE61" s="90" t="s">
        <v>47</v>
      </c>
      <c r="BF61" s="90" t="s">
        <v>61</v>
      </c>
      <c r="BG61" s="90" t="s">
        <v>69</v>
      </c>
      <c r="BH61" s="90" t="s">
        <v>47</v>
      </c>
      <c r="BI61" s="89"/>
      <c r="BJ61" s="90" t="s">
        <v>61</v>
      </c>
      <c r="BK61" s="90" t="s">
        <v>69</v>
      </c>
      <c r="BL61" s="90" t="s">
        <v>47</v>
      </c>
      <c r="BM61" s="90" t="s">
        <v>61</v>
      </c>
      <c r="BN61" s="90" t="s">
        <v>69</v>
      </c>
      <c r="BO61" s="90" t="s">
        <v>47</v>
      </c>
      <c r="BP61" s="89"/>
      <c r="BQ61" s="90" t="s">
        <v>61</v>
      </c>
      <c r="BR61" s="90" t="s">
        <v>69</v>
      </c>
      <c r="BS61" s="90" t="s">
        <v>47</v>
      </c>
      <c r="BT61" s="90" t="s">
        <v>61</v>
      </c>
      <c r="BU61" s="90" t="s">
        <v>69</v>
      </c>
      <c r="BV61" s="90" t="s">
        <v>47</v>
      </c>
      <c r="BW61" s="89"/>
      <c r="BX61" s="90" t="s">
        <v>61</v>
      </c>
      <c r="BY61" s="90" t="s">
        <v>69</v>
      </c>
      <c r="BZ61" s="90" t="s">
        <v>47</v>
      </c>
      <c r="CA61" s="90" t="s">
        <v>61</v>
      </c>
      <c r="CB61" s="90" t="s">
        <v>69</v>
      </c>
      <c r="CC61" s="90" t="s">
        <v>47</v>
      </c>
      <c r="CD61" s="89"/>
      <c r="CE61" s="90" t="s">
        <v>61</v>
      </c>
      <c r="CF61" s="90" t="s">
        <v>69</v>
      </c>
      <c r="CG61" s="90" t="s">
        <v>47</v>
      </c>
      <c r="CH61" s="90" t="s">
        <v>61</v>
      </c>
      <c r="CI61" s="90" t="s">
        <v>69</v>
      </c>
      <c r="CJ61" s="90" t="s">
        <v>47</v>
      </c>
      <c r="CK61" s="89"/>
      <c r="CL61" s="90" t="s">
        <v>61</v>
      </c>
      <c r="CM61" s="90" t="s">
        <v>69</v>
      </c>
      <c r="CN61" s="90" t="s">
        <v>47</v>
      </c>
      <c r="CO61" s="90" t="s">
        <v>61</v>
      </c>
      <c r="CP61" s="90" t="s">
        <v>69</v>
      </c>
      <c r="CQ61" s="90" t="s">
        <v>47</v>
      </c>
      <c r="CR61" s="89"/>
      <c r="CS61" s="90" t="s">
        <v>61</v>
      </c>
      <c r="CT61" s="90" t="s">
        <v>69</v>
      </c>
      <c r="CU61" s="90" t="s">
        <v>47</v>
      </c>
    </row>
    <row r="62" spans="1:118">
      <c r="A62" s="26" t="s">
        <v>0</v>
      </c>
      <c r="B62" s="27">
        <v>34742</v>
      </c>
      <c r="C62" s="27">
        <v>195931</v>
      </c>
      <c r="D62" s="27">
        <v>230673</v>
      </c>
      <c r="E62" s="27">
        <v>331646</v>
      </c>
      <c r="F62" s="28">
        <v>10.475627627048118</v>
      </c>
      <c r="G62" s="28">
        <v>59.078354631142844</v>
      </c>
      <c r="H62" s="28">
        <v>69.553982258190956</v>
      </c>
      <c r="I62" s="27">
        <v>37808</v>
      </c>
      <c r="J62" s="27">
        <v>217983</v>
      </c>
      <c r="K62" s="27">
        <v>255791</v>
      </c>
      <c r="L62" s="27">
        <v>315411.99999000004</v>
      </c>
      <c r="M62" s="28">
        <v>11.98686162898009</v>
      </c>
      <c r="N62" s="28">
        <v>69.110560158431198</v>
      </c>
      <c r="O62" s="28">
        <v>81.097421787411292</v>
      </c>
      <c r="P62" s="27">
        <v>35133</v>
      </c>
      <c r="Q62" s="27">
        <v>209423</v>
      </c>
      <c r="R62" s="27">
        <v>244556</v>
      </c>
      <c r="S62" s="27">
        <v>303043.00007999997</v>
      </c>
      <c r="T62" s="28">
        <v>11.593404233301968</v>
      </c>
      <c r="U62" s="28">
        <v>69.106694411260008</v>
      </c>
      <c r="V62" s="28">
        <v>80.700098644561976</v>
      </c>
      <c r="W62" s="27">
        <v>33564</v>
      </c>
      <c r="X62" s="27">
        <v>206117</v>
      </c>
      <c r="Y62" s="27">
        <v>239681</v>
      </c>
      <c r="Z62" s="27">
        <v>294209.99994000001</v>
      </c>
      <c r="AA62" s="28">
        <v>11.408177834487239</v>
      </c>
      <c r="AB62" s="28">
        <v>70.057781870784353</v>
      </c>
      <c r="AC62" s="28">
        <v>81.465959705271601</v>
      </c>
      <c r="AD62" s="27">
        <v>30816</v>
      </c>
      <c r="AE62" s="27">
        <v>202980</v>
      </c>
      <c r="AF62" s="27">
        <v>233796</v>
      </c>
      <c r="AG62" s="27">
        <v>344071.52589115297</v>
      </c>
      <c r="AH62" s="28">
        <v>8.9562773089652996</v>
      </c>
      <c r="AI62" s="28">
        <v>58.993547773032731</v>
      </c>
      <c r="AJ62" s="28">
        <v>67.949825081998029</v>
      </c>
      <c r="AK62" s="27">
        <v>31984</v>
      </c>
      <c r="AL62" s="27">
        <v>205212</v>
      </c>
      <c r="AM62" s="27">
        <v>237196</v>
      </c>
      <c r="AN62" s="27">
        <v>342106.87953147414</v>
      </c>
      <c r="AO62" s="28">
        <v>9.349125058169852</v>
      </c>
      <c r="AP62" s="28">
        <v>59.984762738780383</v>
      </c>
      <c r="AQ62" s="28">
        <v>69.333887796950236</v>
      </c>
      <c r="AR62" s="27">
        <v>32404</v>
      </c>
      <c r="AS62" s="27">
        <v>206159</v>
      </c>
      <c r="AT62" s="27">
        <v>238563</v>
      </c>
      <c r="AU62" s="27">
        <v>341413.01161502639</v>
      </c>
      <c r="AV62" s="28">
        <v>9.491143833890666</v>
      </c>
      <c r="AW62" s="28">
        <v>60.384048933806497</v>
      </c>
      <c r="AX62" s="28">
        <v>69.875192767697158</v>
      </c>
      <c r="AY62" s="27">
        <v>33267</v>
      </c>
      <c r="AZ62" s="27">
        <v>206885</v>
      </c>
      <c r="BA62" s="27">
        <v>240152</v>
      </c>
      <c r="BB62" s="27">
        <v>340306.51347158977</v>
      </c>
      <c r="BC62" s="28">
        <v>9.7755989624269333</v>
      </c>
      <c r="BD62" s="28">
        <v>60.79372324951742</v>
      </c>
      <c r="BE62" s="28">
        <v>70.569322211944353</v>
      </c>
      <c r="BF62" s="27">
        <v>32591</v>
      </c>
      <c r="BG62" s="27">
        <v>210197</v>
      </c>
      <c r="BH62" s="27">
        <v>242788</v>
      </c>
      <c r="BI62" s="27">
        <v>338418.31649516767</v>
      </c>
      <c r="BJ62" s="28">
        <v>9.6303889037475816</v>
      </c>
      <c r="BK62" s="28">
        <v>62.111590819583029</v>
      </c>
      <c r="BL62" s="28">
        <v>71.741979723330616</v>
      </c>
      <c r="BM62" s="27">
        <v>32920</v>
      </c>
      <c r="BN62" s="27">
        <v>211208</v>
      </c>
      <c r="BO62" s="27">
        <v>244128</v>
      </c>
      <c r="BP62" s="27">
        <v>336493.44117052574</v>
      </c>
      <c r="BQ62" s="28">
        <v>9.7832516097444646</v>
      </c>
      <c r="BR62" s="28">
        <v>62.767345260963204</v>
      </c>
      <c r="BS62" s="28">
        <v>72.550596870707665</v>
      </c>
      <c r="BT62" s="27">
        <v>33072</v>
      </c>
      <c r="BU62" s="27">
        <v>216987</v>
      </c>
      <c r="BV62" s="27">
        <v>250059</v>
      </c>
      <c r="BW62" s="27">
        <v>335115.10341501585</v>
      </c>
      <c r="BX62" s="28">
        <v>9.8688479459676035</v>
      </c>
      <c r="BY62" s="28">
        <v>64.749991208625786</v>
      </c>
      <c r="BZ62" s="28">
        <v>74.618839154593402</v>
      </c>
      <c r="CA62" s="27">
        <v>34320</v>
      </c>
      <c r="CB62" s="27">
        <v>213617</v>
      </c>
      <c r="CC62" s="27">
        <v>247937</v>
      </c>
      <c r="CD62" s="27">
        <v>334230.71688341984</v>
      </c>
      <c r="CE62" s="28">
        <v>10.26835603861355</v>
      </c>
      <c r="CF62" s="28">
        <v>63.913036477287612</v>
      </c>
      <c r="CG62" s="28">
        <v>74.181392515901152</v>
      </c>
      <c r="CH62" s="27">
        <f t="shared" ref="CH62:CK62" si="7">CH63+CH64+CH65+CH66+CH67+CH68+CH69+CH70</f>
        <v>33845</v>
      </c>
      <c r="CI62" s="27">
        <f t="shared" si="7"/>
        <v>209994</v>
      </c>
      <c r="CJ62" s="27">
        <f t="shared" si="7"/>
        <v>243839</v>
      </c>
      <c r="CK62" s="27">
        <f t="shared" si="7"/>
        <v>333166.77670611005</v>
      </c>
      <c r="CL62" s="28">
        <f t="shared" ref="CL62:CL70" si="8">CH62*100/CK62</f>
        <v>10.158575934435094</v>
      </c>
      <c r="CM62" s="28">
        <f t="shared" ref="CM62:CM70" si="9">CI62*100/CK62</f>
        <v>63.029694039762539</v>
      </c>
      <c r="CN62" s="28">
        <f t="shared" ref="CN62:CN70" si="10">CJ62*100/CK62</f>
        <v>73.188269974197624</v>
      </c>
      <c r="CO62" s="27">
        <f t="shared" ref="CO62:CR62" si="11">CO63+CO64+CO65+CO66+CO67+CO68+CO69+CO70</f>
        <v>33454</v>
      </c>
      <c r="CP62" s="27">
        <f t="shared" si="11"/>
        <v>208487</v>
      </c>
      <c r="CQ62" s="27">
        <f t="shared" si="11"/>
        <v>241941</v>
      </c>
      <c r="CR62" s="27">
        <f t="shared" si="11"/>
        <v>345022.99999999994</v>
      </c>
      <c r="CS62" s="28">
        <f t="shared" ref="CS62:CS70" si="12">CO62*100/CR62</f>
        <v>9.6961651831906881</v>
      </c>
      <c r="CT62" s="28">
        <f t="shared" ref="CT62:CT70" si="13">CP62*100/CR62</f>
        <v>60.426986027018501</v>
      </c>
      <c r="CU62" s="28">
        <f t="shared" ref="CU62:CU70" si="14">CQ62*100/CR62</f>
        <v>70.123151210209187</v>
      </c>
      <c r="CV62" s="22"/>
      <c r="CW62" s="22"/>
      <c r="CX62" s="22"/>
      <c r="CY62" s="23"/>
      <c r="CZ62" s="23"/>
      <c r="DA62" s="23"/>
      <c r="DH62" s="22"/>
      <c r="DI62" s="22"/>
      <c r="DJ62" s="100"/>
      <c r="DK62" s="23"/>
      <c r="DL62" s="23"/>
      <c r="DM62" s="23"/>
      <c r="DN62" s="23"/>
    </row>
    <row r="63" spans="1:118">
      <c r="A63" s="29" t="s">
        <v>50</v>
      </c>
      <c r="B63" s="30">
        <v>1177</v>
      </c>
      <c r="C63" s="30">
        <v>23736</v>
      </c>
      <c r="D63" s="30">
        <v>24913</v>
      </c>
      <c r="E63" s="30">
        <v>33686.828117609628</v>
      </c>
      <c r="F63" s="31">
        <v>3.4939472362633301</v>
      </c>
      <c r="G63" s="31">
        <v>70.460774511424304</v>
      </c>
      <c r="H63" s="31">
        <v>73.954721747687628</v>
      </c>
      <c r="I63" s="30">
        <v>1285</v>
      </c>
      <c r="J63" s="30">
        <v>25496</v>
      </c>
      <c r="K63" s="30">
        <v>26781</v>
      </c>
      <c r="L63" s="30">
        <v>30141.7006</v>
      </c>
      <c r="M63" s="31">
        <v>4.2631967487594249</v>
      </c>
      <c r="N63" s="31">
        <v>84.587131755930187</v>
      </c>
      <c r="O63" s="31">
        <v>88.850328504689614</v>
      </c>
      <c r="P63" s="30">
        <v>1195</v>
      </c>
      <c r="Q63" s="30">
        <v>24095</v>
      </c>
      <c r="R63" s="30">
        <v>25290</v>
      </c>
      <c r="S63" s="30">
        <v>28760.094299999997</v>
      </c>
      <c r="T63" s="31">
        <v>4.1550628712646471</v>
      </c>
      <c r="U63" s="31">
        <v>83.779280236921906</v>
      </c>
      <c r="V63" s="31">
        <v>87.934343108186553</v>
      </c>
      <c r="W63" s="30">
        <v>1290</v>
      </c>
      <c r="X63" s="30">
        <v>23728</v>
      </c>
      <c r="Y63" s="30">
        <v>25018</v>
      </c>
      <c r="Z63" s="30">
        <v>26543.804189999995</v>
      </c>
      <c r="AA63" s="31">
        <v>4.8598911850245994</v>
      </c>
      <c r="AB63" s="31">
        <v>89.391858944390464</v>
      </c>
      <c r="AC63" s="31">
        <v>94.251750129415058</v>
      </c>
      <c r="AD63" s="30">
        <v>1200</v>
      </c>
      <c r="AE63" s="30">
        <v>23215</v>
      </c>
      <c r="AF63" s="30">
        <v>24415</v>
      </c>
      <c r="AG63" s="30">
        <v>32747.402015725231</v>
      </c>
      <c r="AH63" s="31">
        <v>3.6644128270809473</v>
      </c>
      <c r="AI63" s="31">
        <v>70.891119817236827</v>
      </c>
      <c r="AJ63" s="31">
        <v>74.555532644317765</v>
      </c>
      <c r="AK63" s="30">
        <v>1327</v>
      </c>
      <c r="AL63" s="30">
        <v>23357</v>
      </c>
      <c r="AM63" s="30">
        <v>24684</v>
      </c>
      <c r="AN63" s="30">
        <v>32492.79932787854</v>
      </c>
      <c r="AO63" s="31">
        <v>4.0839817665738805</v>
      </c>
      <c r="AP63" s="31">
        <v>71.883618780607478</v>
      </c>
      <c r="AQ63" s="31">
        <v>75.967600547181362</v>
      </c>
      <c r="AR63" s="30">
        <v>1278</v>
      </c>
      <c r="AS63" s="30">
        <v>23311</v>
      </c>
      <c r="AT63" s="30">
        <v>24589</v>
      </c>
      <c r="AU63" s="30">
        <v>32612.213823387388</v>
      </c>
      <c r="AV63" s="31">
        <v>3.9187772008397062</v>
      </c>
      <c r="AW63" s="31">
        <v>71.479354717350859</v>
      </c>
      <c r="AX63" s="31">
        <v>75.398131918190558</v>
      </c>
      <c r="AY63" s="30">
        <v>1228</v>
      </c>
      <c r="AZ63" s="30">
        <v>23213</v>
      </c>
      <c r="BA63" s="30">
        <v>24441</v>
      </c>
      <c r="BB63" s="30">
        <v>32940.696974880324</v>
      </c>
      <c r="BC63" s="31">
        <v>3.7279114067818275</v>
      </c>
      <c r="BD63" s="31">
        <v>70.469061470379941</v>
      </c>
      <c r="BE63" s="31">
        <v>74.19697287716177</v>
      </c>
      <c r="BF63" s="30">
        <v>1182</v>
      </c>
      <c r="BG63" s="30">
        <v>23519</v>
      </c>
      <c r="BH63" s="30">
        <v>24701</v>
      </c>
      <c r="BI63" s="30">
        <v>31603.802576923372</v>
      </c>
      <c r="BJ63" s="31">
        <v>3.7400562705168867</v>
      </c>
      <c r="BK63" s="31">
        <v>74.418260089921034</v>
      </c>
      <c r="BL63" s="31">
        <v>78.158316360437922</v>
      </c>
      <c r="BM63" s="30">
        <v>1300</v>
      </c>
      <c r="BN63" s="30">
        <v>23919</v>
      </c>
      <c r="BO63" s="30">
        <v>25219</v>
      </c>
      <c r="BP63" s="30">
        <v>30500.596103082364</v>
      </c>
      <c r="BQ63" s="31">
        <v>4.2622117797514889</v>
      </c>
      <c r="BR63" s="31">
        <v>78.421418122981422</v>
      </c>
      <c r="BS63" s="31">
        <v>82.683629902732918</v>
      </c>
      <c r="BT63" s="30">
        <v>1322</v>
      </c>
      <c r="BU63" s="30">
        <v>23164</v>
      </c>
      <c r="BV63" s="30">
        <v>24486</v>
      </c>
      <c r="BW63" s="30">
        <v>29131.671919202963</v>
      </c>
      <c r="BX63" s="31">
        <v>4.5380162308108591</v>
      </c>
      <c r="BY63" s="31">
        <v>79.514832050304662</v>
      </c>
      <c r="BZ63" s="31">
        <v>84.052848281115516</v>
      </c>
      <c r="CA63" s="30">
        <v>1363</v>
      </c>
      <c r="CB63" s="30">
        <v>22818</v>
      </c>
      <c r="CC63" s="30">
        <v>24181</v>
      </c>
      <c r="CD63" s="30">
        <v>29350.145017467989</v>
      </c>
      <c r="CE63" s="31">
        <v>4.6439293543142597</v>
      </c>
      <c r="CF63" s="31">
        <v>77.744079241924268</v>
      </c>
      <c r="CG63" s="31">
        <v>82.388008596238521</v>
      </c>
      <c r="CH63" s="30">
        <f t="shared" ref="CH63:CK63" si="15">CH14+CH25+CH40+CH41+CH33</f>
        <v>1398</v>
      </c>
      <c r="CI63" s="30">
        <f t="shared" si="15"/>
        <v>22791</v>
      </c>
      <c r="CJ63" s="30">
        <f t="shared" si="15"/>
        <v>24189</v>
      </c>
      <c r="CK63" s="30">
        <f t="shared" si="15"/>
        <v>29551.078027899999</v>
      </c>
      <c r="CL63" s="31">
        <f t="shared" si="8"/>
        <v>4.7307918806891207</v>
      </c>
      <c r="CM63" s="31">
        <f t="shared" si="9"/>
        <v>77.12408995192115</v>
      </c>
      <c r="CN63" s="31">
        <f t="shared" si="10"/>
        <v>81.854881832610261</v>
      </c>
      <c r="CO63" s="30">
        <f t="shared" ref="CO63:CR63" si="16">CO14+CO25+CO40+CO41+CO33</f>
        <v>1539</v>
      </c>
      <c r="CP63" s="30">
        <f t="shared" si="16"/>
        <v>23340</v>
      </c>
      <c r="CQ63" s="30">
        <f t="shared" si="16"/>
        <v>24879</v>
      </c>
      <c r="CR63" s="30">
        <f t="shared" si="16"/>
        <v>34236.670040900368</v>
      </c>
      <c r="CS63" s="31">
        <f t="shared" si="12"/>
        <v>4.4951801625609464</v>
      </c>
      <c r="CT63" s="31">
        <f t="shared" si="13"/>
        <v>68.172517864959389</v>
      </c>
      <c r="CU63" s="31">
        <f t="shared" si="14"/>
        <v>72.667698027520331</v>
      </c>
      <c r="CV63" s="22"/>
      <c r="CW63" s="22"/>
      <c r="CX63" s="22"/>
      <c r="CY63" s="23"/>
      <c r="CZ63" s="23"/>
      <c r="DA63" s="23"/>
      <c r="DH63" s="22"/>
      <c r="DI63" s="22"/>
      <c r="DJ63" s="100"/>
      <c r="DK63" s="23"/>
      <c r="DL63" s="23"/>
      <c r="DM63" s="23"/>
      <c r="DN63" s="23"/>
    </row>
    <row r="64" spans="1:118">
      <c r="A64" s="29" t="s">
        <v>51</v>
      </c>
      <c r="B64" s="30">
        <v>432</v>
      </c>
      <c r="C64" s="30">
        <v>14032</v>
      </c>
      <c r="D64" s="30">
        <v>14464</v>
      </c>
      <c r="E64" s="30">
        <v>19724.321803225521</v>
      </c>
      <c r="F64" s="31">
        <v>2.190189372845027</v>
      </c>
      <c r="G64" s="31">
        <v>71.140595555003287</v>
      </c>
      <c r="H64" s="31">
        <v>73.330784927848313</v>
      </c>
      <c r="I64" s="30">
        <v>509</v>
      </c>
      <c r="J64" s="30">
        <v>14863</v>
      </c>
      <c r="K64" s="30">
        <v>15372</v>
      </c>
      <c r="L64" s="30">
        <v>17519.53224</v>
      </c>
      <c r="M64" s="31">
        <v>2.905328709849162</v>
      </c>
      <c r="N64" s="31">
        <v>84.836739910585649</v>
      </c>
      <c r="O64" s="31">
        <v>87.742068620434807</v>
      </c>
      <c r="P64" s="30">
        <v>430</v>
      </c>
      <c r="Q64" s="30">
        <v>13815</v>
      </c>
      <c r="R64" s="30">
        <v>14245</v>
      </c>
      <c r="S64" s="30">
        <v>16859.399069999999</v>
      </c>
      <c r="T64" s="31">
        <v>2.5505060898946974</v>
      </c>
      <c r="U64" s="31">
        <v>81.942422399756396</v>
      </c>
      <c r="V64" s="31">
        <v>84.492928489651092</v>
      </c>
      <c r="W64" s="30">
        <v>397</v>
      </c>
      <c r="X64" s="30">
        <v>13544</v>
      </c>
      <c r="Y64" s="30">
        <v>13941</v>
      </c>
      <c r="Z64" s="30">
        <v>15317.977960000002</v>
      </c>
      <c r="AA64" s="31">
        <v>2.5917258859928531</v>
      </c>
      <c r="AB64" s="31">
        <v>88.418980856139044</v>
      </c>
      <c r="AC64" s="31">
        <v>91.010706742131902</v>
      </c>
      <c r="AD64" s="30">
        <v>389</v>
      </c>
      <c r="AE64" s="30">
        <v>13515</v>
      </c>
      <c r="AF64" s="30">
        <v>13904</v>
      </c>
      <c r="AG64" s="30">
        <v>19380.098081795852</v>
      </c>
      <c r="AH64" s="31">
        <v>2.0072137837392896</v>
      </c>
      <c r="AI64" s="31">
        <v>69.736489170273771</v>
      </c>
      <c r="AJ64" s="31">
        <v>71.74370295401306</v>
      </c>
      <c r="AK64" s="30">
        <v>382</v>
      </c>
      <c r="AL64" s="30">
        <v>13541</v>
      </c>
      <c r="AM64" s="30">
        <v>13923</v>
      </c>
      <c r="AN64" s="30">
        <v>19357.619945340048</v>
      </c>
      <c r="AO64" s="31">
        <v>1.9733830970886415</v>
      </c>
      <c r="AP64" s="31">
        <v>69.951781459888196</v>
      </c>
      <c r="AQ64" s="31">
        <v>71.925164556976839</v>
      </c>
      <c r="AR64" s="30">
        <v>373</v>
      </c>
      <c r="AS64" s="30">
        <v>13217</v>
      </c>
      <c r="AT64" s="30">
        <v>13590</v>
      </c>
      <c r="AU64" s="30">
        <v>19538.568360862209</v>
      </c>
      <c r="AV64" s="31">
        <v>1.909044680812735</v>
      </c>
      <c r="AW64" s="31">
        <v>67.64569315362445</v>
      </c>
      <c r="AX64" s="31">
        <v>69.554737834437177</v>
      </c>
      <c r="AY64" s="30">
        <v>397</v>
      </c>
      <c r="AZ64" s="30">
        <v>13298</v>
      </c>
      <c r="BA64" s="30">
        <v>13695</v>
      </c>
      <c r="BB64" s="30">
        <v>19531.380258930902</v>
      </c>
      <c r="BC64" s="31">
        <v>2.0326264438913277</v>
      </c>
      <c r="BD64" s="31">
        <v>68.085305921579035</v>
      </c>
      <c r="BE64" s="31">
        <v>70.117932365470367</v>
      </c>
      <c r="BF64" s="30">
        <v>400</v>
      </c>
      <c r="BG64" s="30">
        <v>13621</v>
      </c>
      <c r="BH64" s="30">
        <v>14021</v>
      </c>
      <c r="BI64" s="30">
        <v>18553.930930405695</v>
      </c>
      <c r="BJ64" s="31">
        <v>2.155877379841328</v>
      </c>
      <c r="BK64" s="31">
        <v>73.413014477046815</v>
      </c>
      <c r="BL64" s="31">
        <v>75.568891856888143</v>
      </c>
      <c r="BM64" s="30">
        <v>398</v>
      </c>
      <c r="BN64" s="30">
        <v>13611</v>
      </c>
      <c r="BO64" s="30">
        <v>14009</v>
      </c>
      <c r="BP64" s="30">
        <v>17524.874412094658</v>
      </c>
      <c r="BQ64" s="31">
        <v>2.2710576443579154</v>
      </c>
      <c r="BR64" s="31">
        <v>77.666747732049217</v>
      </c>
      <c r="BS64" s="31">
        <v>79.937805376407127</v>
      </c>
      <c r="BT64" s="30">
        <v>396</v>
      </c>
      <c r="BU64" s="30">
        <v>13578</v>
      </c>
      <c r="BV64" s="30">
        <v>13974</v>
      </c>
      <c r="BW64" s="30">
        <v>16651.611423137958</v>
      </c>
      <c r="BX64" s="31">
        <v>2.3781482160323839</v>
      </c>
      <c r="BY64" s="31">
        <v>81.541657770928552</v>
      </c>
      <c r="BZ64" s="31">
        <v>83.919805986960938</v>
      </c>
      <c r="CA64" s="30">
        <v>430</v>
      </c>
      <c r="CB64" s="30">
        <v>13624</v>
      </c>
      <c r="CC64" s="30">
        <v>14054</v>
      </c>
      <c r="CD64" s="30">
        <v>16764.462410546232</v>
      </c>
      <c r="CE64" s="31">
        <v>2.5649495311552277</v>
      </c>
      <c r="CF64" s="31">
        <v>81.267145145253082</v>
      </c>
      <c r="CG64" s="31">
        <v>83.832094676408303</v>
      </c>
      <c r="CH64" s="30">
        <f t="shared" ref="CH64:CK64" si="17">CH17+CH24+CH43+CH44+CH45+CH51+CH54+CH56</f>
        <v>430</v>
      </c>
      <c r="CI64" s="30">
        <f t="shared" si="17"/>
        <v>13510</v>
      </c>
      <c r="CJ64" s="30">
        <f t="shared" si="17"/>
        <v>13940</v>
      </c>
      <c r="CK64" s="30">
        <f t="shared" si="17"/>
        <v>16913.525580020003</v>
      </c>
      <c r="CL64" s="31">
        <f t="shared" si="8"/>
        <v>2.5423439836101367</v>
      </c>
      <c r="CM64" s="31">
        <f t="shared" si="9"/>
        <v>79.876900508309177</v>
      </c>
      <c r="CN64" s="31">
        <f t="shared" si="10"/>
        <v>82.419244491919315</v>
      </c>
      <c r="CO64" s="30">
        <f t="shared" ref="CO64:CR64" si="18">CO17+CO24+CO43+CO44+CO45+CO51+CO54+CO56</f>
        <v>430</v>
      </c>
      <c r="CP64" s="30">
        <f t="shared" si="18"/>
        <v>13885</v>
      </c>
      <c r="CQ64" s="30">
        <f t="shared" si="18"/>
        <v>14315</v>
      </c>
      <c r="CR64" s="30">
        <f t="shared" si="18"/>
        <v>20587.558248575522</v>
      </c>
      <c r="CS64" s="31">
        <f t="shared" si="12"/>
        <v>2.0886401136460764</v>
      </c>
      <c r="CT64" s="31">
        <f t="shared" si="13"/>
        <v>67.443646460408772</v>
      </c>
      <c r="CU64" s="31">
        <f t="shared" si="14"/>
        <v>69.532286574054851</v>
      </c>
      <c r="CV64" s="22"/>
      <c r="CW64" s="22"/>
      <c r="CX64" s="22"/>
      <c r="CY64" s="23"/>
      <c r="CZ64" s="23"/>
      <c r="DA64" s="23"/>
      <c r="DH64" s="22"/>
      <c r="DI64" s="22"/>
      <c r="DJ64" s="100"/>
      <c r="DK64" s="23"/>
      <c r="DL64" s="23"/>
      <c r="DM64" s="23"/>
      <c r="DN64" s="23"/>
    </row>
    <row r="65" spans="1:118">
      <c r="A65" s="29" t="s">
        <v>52</v>
      </c>
      <c r="B65" s="30">
        <v>17874</v>
      </c>
      <c r="C65" s="30">
        <v>33889</v>
      </c>
      <c r="D65" s="30">
        <v>51763</v>
      </c>
      <c r="E65" s="30">
        <v>83126.794934315709</v>
      </c>
      <c r="F65" s="31">
        <v>21.502092092114818</v>
      </c>
      <c r="G65" s="31">
        <v>40.767841496569268</v>
      </c>
      <c r="H65" s="31">
        <v>62.26993358868409</v>
      </c>
      <c r="I65" s="30">
        <v>19653</v>
      </c>
      <c r="J65" s="30">
        <v>41960</v>
      </c>
      <c r="K65" s="30">
        <v>61613</v>
      </c>
      <c r="L65" s="30">
        <v>85129.022950000013</v>
      </c>
      <c r="M65" s="31">
        <v>23.08613363452211</v>
      </c>
      <c r="N65" s="31">
        <v>49.289887920650678</v>
      </c>
      <c r="O65" s="31">
        <v>72.376021555172784</v>
      </c>
      <c r="P65" s="30">
        <v>17988</v>
      </c>
      <c r="Q65" s="30">
        <v>42723</v>
      </c>
      <c r="R65" s="30">
        <v>60711</v>
      </c>
      <c r="S65" s="30">
        <v>83479.818899999998</v>
      </c>
      <c r="T65" s="31">
        <v>21.5477228353211</v>
      </c>
      <c r="U65" s="31">
        <v>51.177638575351537</v>
      </c>
      <c r="V65" s="31">
        <v>72.725361410672633</v>
      </c>
      <c r="W65" s="30">
        <v>16982</v>
      </c>
      <c r="X65" s="30">
        <v>42099</v>
      </c>
      <c r="Y65" s="30">
        <v>59081</v>
      </c>
      <c r="Z65" s="30">
        <v>82276.666169999997</v>
      </c>
      <c r="AA65" s="31">
        <v>20.640116804090969</v>
      </c>
      <c r="AB65" s="31">
        <v>51.167605543247305</v>
      </c>
      <c r="AC65" s="31">
        <v>71.807722347338284</v>
      </c>
      <c r="AD65" s="30">
        <v>15952</v>
      </c>
      <c r="AE65" s="30">
        <v>42388</v>
      </c>
      <c r="AF65" s="30">
        <v>58340</v>
      </c>
      <c r="AG65" s="30">
        <v>90158.5989051918</v>
      </c>
      <c r="AH65" s="31">
        <v>17.693265194565264</v>
      </c>
      <c r="AI65" s="31">
        <v>47.014927599500524</v>
      </c>
      <c r="AJ65" s="31">
        <v>64.708192794065795</v>
      </c>
      <c r="AK65" s="30">
        <v>16052</v>
      </c>
      <c r="AL65" s="30">
        <v>42183</v>
      </c>
      <c r="AM65" s="30">
        <v>58235</v>
      </c>
      <c r="AN65" s="30">
        <v>89111.005759139807</v>
      </c>
      <c r="AO65" s="31">
        <v>18.013487630683152</v>
      </c>
      <c r="AP65" s="31">
        <v>47.337587137123563</v>
      </c>
      <c r="AQ65" s="31">
        <v>65.351074767806708</v>
      </c>
      <c r="AR65" s="30">
        <v>16270</v>
      </c>
      <c r="AS65" s="30">
        <v>42328</v>
      </c>
      <c r="AT65" s="30">
        <v>58598</v>
      </c>
      <c r="AU65" s="30">
        <v>87753.798795430106</v>
      </c>
      <c r="AV65" s="31">
        <v>18.540507902032022</v>
      </c>
      <c r="AW65" s="31">
        <v>48.234948892268683</v>
      </c>
      <c r="AX65" s="31">
        <v>66.775456794300695</v>
      </c>
      <c r="AY65" s="30">
        <v>16398</v>
      </c>
      <c r="AZ65" s="30">
        <v>42803</v>
      </c>
      <c r="BA65" s="30">
        <v>59201</v>
      </c>
      <c r="BB65" s="30">
        <v>86487.886346382802</v>
      </c>
      <c r="BC65" s="31">
        <v>18.95988061764654</v>
      </c>
      <c r="BD65" s="31">
        <v>49.490167708081763</v>
      </c>
      <c r="BE65" s="31">
        <v>68.450048325728304</v>
      </c>
      <c r="BF65" s="30">
        <v>15796</v>
      </c>
      <c r="BG65" s="30">
        <v>43281</v>
      </c>
      <c r="BH65" s="30">
        <v>59077</v>
      </c>
      <c r="BI65" s="30">
        <v>86632.577380507093</v>
      </c>
      <c r="BJ65" s="31">
        <v>18.233325704510559</v>
      </c>
      <c r="BK65" s="31">
        <v>49.959266258351576</v>
      </c>
      <c r="BL65" s="31">
        <v>68.192591962862139</v>
      </c>
      <c r="BM65" s="30">
        <v>15780</v>
      </c>
      <c r="BN65" s="30">
        <v>43966</v>
      </c>
      <c r="BO65" s="30">
        <v>59746</v>
      </c>
      <c r="BP65" s="30">
        <v>87370.318734642598</v>
      </c>
      <c r="BQ65" s="31">
        <v>18.061053488801321</v>
      </c>
      <c r="BR65" s="31">
        <v>50.32143711588332</v>
      </c>
      <c r="BS65" s="31">
        <v>68.382490604684648</v>
      </c>
      <c r="BT65" s="30">
        <v>15847</v>
      </c>
      <c r="BU65" s="30">
        <v>46071</v>
      </c>
      <c r="BV65" s="30">
        <v>61918</v>
      </c>
      <c r="BW65" s="30">
        <v>88359.522054949106</v>
      </c>
      <c r="BX65" s="31">
        <v>17.934682795301963</v>
      </c>
      <c r="BY65" s="31">
        <v>52.140390677248483</v>
      </c>
      <c r="BZ65" s="31">
        <v>70.075073472550443</v>
      </c>
      <c r="CA65" s="30">
        <v>16340</v>
      </c>
      <c r="CB65" s="30">
        <v>45234</v>
      </c>
      <c r="CC65" s="30">
        <v>61574</v>
      </c>
      <c r="CD65" s="30">
        <v>88198.511314072995</v>
      </c>
      <c r="CE65" s="31">
        <v>18.526389795643617</v>
      </c>
      <c r="CF65" s="31">
        <v>51.286579927548544</v>
      </c>
      <c r="CG65" s="31">
        <v>69.812969723192168</v>
      </c>
      <c r="CH65" s="30">
        <f t="shared" ref="CH65:CK65" si="19">CH31</f>
        <v>16037</v>
      </c>
      <c r="CI65" s="30">
        <f t="shared" si="19"/>
        <v>44828</v>
      </c>
      <c r="CJ65" s="30">
        <f t="shared" si="19"/>
        <v>60865</v>
      </c>
      <c r="CK65" s="30">
        <f t="shared" si="19"/>
        <v>87939.003630000007</v>
      </c>
      <c r="CL65" s="31">
        <f t="shared" si="8"/>
        <v>18.236504097175199</v>
      </c>
      <c r="CM65" s="31">
        <f t="shared" si="9"/>
        <v>50.976242792802267</v>
      </c>
      <c r="CN65" s="31">
        <f t="shared" si="10"/>
        <v>69.212746889977467</v>
      </c>
      <c r="CO65" s="30">
        <f t="shared" ref="CO65:CR65" si="20">CO31</f>
        <v>15905</v>
      </c>
      <c r="CP65" s="30">
        <f t="shared" si="20"/>
        <v>44846</v>
      </c>
      <c r="CQ65" s="30">
        <f t="shared" si="20"/>
        <v>60751</v>
      </c>
      <c r="CR65" s="30">
        <f t="shared" si="20"/>
        <v>91300.473728869401</v>
      </c>
      <c r="CS65" s="31">
        <f t="shared" si="12"/>
        <v>17.420501066875413</v>
      </c>
      <c r="CT65" s="31">
        <f t="shared" si="13"/>
        <v>49.119131772718944</v>
      </c>
      <c r="CU65" s="31">
        <f t="shared" si="14"/>
        <v>66.539632839594347</v>
      </c>
      <c r="CV65" s="22"/>
      <c r="CW65" s="22"/>
      <c r="CX65" s="22"/>
      <c r="CY65" s="23"/>
      <c r="CZ65" s="23"/>
      <c r="DA65" s="23"/>
      <c r="DH65" s="22"/>
      <c r="DI65" s="22"/>
      <c r="DJ65" s="100"/>
      <c r="DK65" s="23"/>
      <c r="DL65" s="23"/>
      <c r="DM65" s="23"/>
      <c r="DN65" s="23"/>
    </row>
    <row r="66" spans="1:118">
      <c r="A66" s="29" t="s">
        <v>53</v>
      </c>
      <c r="B66" s="30">
        <v>1784</v>
      </c>
      <c r="C66" s="30">
        <v>25268</v>
      </c>
      <c r="D66" s="30">
        <v>27052</v>
      </c>
      <c r="E66" s="30">
        <v>37093.504067631548</v>
      </c>
      <c r="F66" s="31">
        <v>4.809467438684905</v>
      </c>
      <c r="G66" s="31">
        <v>68.11974396899673</v>
      </c>
      <c r="H66" s="31">
        <v>72.929211407681635</v>
      </c>
      <c r="I66" s="30">
        <v>1910</v>
      </c>
      <c r="J66" s="30">
        <v>28124</v>
      </c>
      <c r="K66" s="30">
        <v>30034</v>
      </c>
      <c r="L66" s="30">
        <v>36939.746830000004</v>
      </c>
      <c r="M66" s="31">
        <v>5.1705822695266148</v>
      </c>
      <c r="N66" s="31">
        <v>76.134793585427502</v>
      </c>
      <c r="O66" s="31">
        <v>81.305375854954107</v>
      </c>
      <c r="P66" s="30">
        <v>1753</v>
      </c>
      <c r="Q66" s="30">
        <v>26659</v>
      </c>
      <c r="R66" s="30">
        <v>28412</v>
      </c>
      <c r="S66" s="30">
        <v>35881.539279999997</v>
      </c>
      <c r="T66" s="31">
        <v>4.8855206191700482</v>
      </c>
      <c r="U66" s="31">
        <v>74.297258520510169</v>
      </c>
      <c r="V66" s="31">
        <v>79.182779139680221</v>
      </c>
      <c r="W66" s="30">
        <v>1694</v>
      </c>
      <c r="X66" s="30">
        <v>26673</v>
      </c>
      <c r="Y66" s="30">
        <v>28367</v>
      </c>
      <c r="Z66" s="30">
        <v>34533.503270000001</v>
      </c>
      <c r="AA66" s="31">
        <v>4.9053812662893499</v>
      </c>
      <c r="AB66" s="31">
        <v>77.238036904212407</v>
      </c>
      <c r="AC66" s="31">
        <v>82.143418170501761</v>
      </c>
      <c r="AD66" s="30">
        <v>1615</v>
      </c>
      <c r="AE66" s="30">
        <v>26625</v>
      </c>
      <c r="AF66" s="30">
        <v>28240</v>
      </c>
      <c r="AG66" s="30">
        <v>40758.809224320343</v>
      </c>
      <c r="AH66" s="31">
        <v>3.9623336175295987</v>
      </c>
      <c r="AI66" s="31">
        <v>65.323301898901278</v>
      </c>
      <c r="AJ66" s="31">
        <v>69.285635516430872</v>
      </c>
      <c r="AK66" s="30">
        <v>1644</v>
      </c>
      <c r="AL66" s="30">
        <v>26920</v>
      </c>
      <c r="AM66" s="30">
        <v>28564</v>
      </c>
      <c r="AN66" s="30">
        <v>40710.563017667875</v>
      </c>
      <c r="AO66" s="31">
        <v>4.038263974110416</v>
      </c>
      <c r="AP66" s="31">
        <v>66.125344393584186</v>
      </c>
      <c r="AQ66" s="31">
        <v>70.163608367694593</v>
      </c>
      <c r="AR66" s="30">
        <v>1735</v>
      </c>
      <c r="AS66" s="30">
        <v>27925</v>
      </c>
      <c r="AT66" s="30">
        <v>29660</v>
      </c>
      <c r="AU66" s="30">
        <v>41158.329254898636</v>
      </c>
      <c r="AV66" s="31">
        <v>4.2154286420494138</v>
      </c>
      <c r="AW66" s="31">
        <v>67.84774918111232</v>
      </c>
      <c r="AX66" s="31">
        <v>72.063177823161723</v>
      </c>
      <c r="AY66" s="30">
        <v>1802</v>
      </c>
      <c r="AZ66" s="30">
        <v>27661</v>
      </c>
      <c r="BA66" s="30">
        <v>29463</v>
      </c>
      <c r="BB66" s="30">
        <v>41179.781378531523</v>
      </c>
      <c r="BC66" s="31">
        <v>4.3759338677291915</v>
      </c>
      <c r="BD66" s="31">
        <v>67.171313382495654</v>
      </c>
      <c r="BE66" s="31">
        <v>71.547247250224856</v>
      </c>
      <c r="BF66" s="30">
        <v>1832</v>
      </c>
      <c r="BG66" s="30">
        <v>28129</v>
      </c>
      <c r="BH66" s="30">
        <v>29961</v>
      </c>
      <c r="BI66" s="30">
        <v>40386.568464444106</v>
      </c>
      <c r="BJ66" s="31">
        <v>4.5361615746405217</v>
      </c>
      <c r="BK66" s="31">
        <v>69.649393522414428</v>
      </c>
      <c r="BL66" s="31">
        <v>74.185555097054944</v>
      </c>
      <c r="BM66" s="30">
        <v>1960</v>
      </c>
      <c r="BN66" s="30">
        <v>28266</v>
      </c>
      <c r="BO66" s="30">
        <v>30226</v>
      </c>
      <c r="BP66" s="30">
        <v>39254.293715586457</v>
      </c>
      <c r="BQ66" s="31">
        <v>4.9930843596397585</v>
      </c>
      <c r="BR66" s="31">
        <v>72.007409443661942</v>
      </c>
      <c r="BS66" s="31">
        <v>77.000493803301708</v>
      </c>
      <c r="BT66" s="30">
        <v>1968</v>
      </c>
      <c r="BU66" s="30">
        <v>29497</v>
      </c>
      <c r="BV66" s="30">
        <v>31465</v>
      </c>
      <c r="BW66" s="30">
        <v>38587.739032792379</v>
      </c>
      <c r="BX66" s="31">
        <v>5.100065589039998</v>
      </c>
      <c r="BY66" s="31">
        <v>76.441379410524817</v>
      </c>
      <c r="BZ66" s="31">
        <v>81.541444999564817</v>
      </c>
      <c r="CA66" s="30">
        <v>2148</v>
      </c>
      <c r="CB66" s="30">
        <v>29046</v>
      </c>
      <c r="CC66" s="30">
        <v>31194</v>
      </c>
      <c r="CD66" s="30">
        <v>38567.431894380119</v>
      </c>
      <c r="CE66" s="31">
        <v>5.5694659833261992</v>
      </c>
      <c r="CF66" s="31">
        <v>75.312248115313224</v>
      </c>
      <c r="CG66" s="31">
        <v>80.881714098639407</v>
      </c>
      <c r="CH66" s="30">
        <f t="shared" ref="CH66:CK66" si="21">CH19+CH26+CH36+CH42+CH48+CH37</f>
        <v>2181</v>
      </c>
      <c r="CI66" s="30">
        <f t="shared" si="21"/>
        <v>28433</v>
      </c>
      <c r="CJ66" s="30">
        <f t="shared" si="21"/>
        <v>30614</v>
      </c>
      <c r="CK66" s="30">
        <f t="shared" si="21"/>
        <v>38549.199626200003</v>
      </c>
      <c r="CL66" s="31">
        <f t="shared" si="8"/>
        <v>5.6577050137188349</v>
      </c>
      <c r="CM66" s="31">
        <f t="shared" si="9"/>
        <v>73.757692184808633</v>
      </c>
      <c r="CN66" s="31">
        <f t="shared" si="10"/>
        <v>79.415397198527472</v>
      </c>
      <c r="CO66" s="30">
        <f t="shared" ref="CO66:CR66" si="22">CO19+CO26+CO36+CO42+CO48+CO37</f>
        <v>2087</v>
      </c>
      <c r="CP66" s="30">
        <f t="shared" si="22"/>
        <v>28293</v>
      </c>
      <c r="CQ66" s="30">
        <f t="shared" si="22"/>
        <v>30380</v>
      </c>
      <c r="CR66" s="30">
        <f t="shared" si="22"/>
        <v>42634.452856194184</v>
      </c>
      <c r="CS66" s="31">
        <f t="shared" si="12"/>
        <v>4.8951021068323346</v>
      </c>
      <c r="CT66" s="31">
        <f t="shared" si="13"/>
        <v>66.361822668235376</v>
      </c>
      <c r="CU66" s="31">
        <f t="shared" si="14"/>
        <v>71.256924775067716</v>
      </c>
      <c r="CV66" s="22"/>
      <c r="CW66" s="22"/>
      <c r="CX66" s="22"/>
      <c r="CY66" s="23"/>
      <c r="CZ66" s="23"/>
      <c r="DA66" s="23"/>
      <c r="DH66" s="22"/>
      <c r="DI66" s="22"/>
      <c r="DJ66" s="100"/>
      <c r="DK66" s="23"/>
      <c r="DL66" s="23"/>
      <c r="DM66" s="23"/>
      <c r="DN66" s="23"/>
    </row>
    <row r="67" spans="1:118">
      <c r="A67" s="29" t="s">
        <v>54</v>
      </c>
      <c r="B67" s="30">
        <v>6121</v>
      </c>
      <c r="C67" s="30">
        <v>32980</v>
      </c>
      <c r="D67" s="30">
        <v>39101</v>
      </c>
      <c r="E67" s="30">
        <v>51992.86413434628</v>
      </c>
      <c r="F67" s="31">
        <v>11.772769401938932</v>
      </c>
      <c r="G67" s="31">
        <v>63.431781551371664</v>
      </c>
      <c r="H67" s="31">
        <v>75.204550953310601</v>
      </c>
      <c r="I67" s="30">
        <v>6752</v>
      </c>
      <c r="J67" s="30">
        <v>35839</v>
      </c>
      <c r="K67" s="30">
        <v>42591</v>
      </c>
      <c r="L67" s="30">
        <v>52505.737440000004</v>
      </c>
      <c r="M67" s="31">
        <v>12.859547030866347</v>
      </c>
      <c r="N67" s="31">
        <v>68.257302434718454</v>
      </c>
      <c r="O67" s="31">
        <v>81.116849465584792</v>
      </c>
      <c r="P67" s="30">
        <v>6587</v>
      </c>
      <c r="Q67" s="30">
        <v>34526</v>
      </c>
      <c r="R67" s="30">
        <v>41113</v>
      </c>
      <c r="S67" s="30">
        <v>49983.964809999998</v>
      </c>
      <c r="T67" s="31">
        <v>13.178226307253997</v>
      </c>
      <c r="U67" s="31">
        <v>69.074152343138223</v>
      </c>
      <c r="V67" s="31">
        <v>82.252378650392217</v>
      </c>
      <c r="W67" s="30">
        <v>6351</v>
      </c>
      <c r="X67" s="30">
        <v>33541</v>
      </c>
      <c r="Y67" s="30">
        <v>39892</v>
      </c>
      <c r="Z67" s="30">
        <v>48968.115549999995</v>
      </c>
      <c r="AA67" s="31">
        <v>12.969663889792059</v>
      </c>
      <c r="AB67" s="31">
        <v>68.495590698711297</v>
      </c>
      <c r="AC67" s="31">
        <v>81.46525458850337</v>
      </c>
      <c r="AD67" s="30">
        <v>6079</v>
      </c>
      <c r="AE67" s="30">
        <v>32780</v>
      </c>
      <c r="AF67" s="30">
        <v>38859</v>
      </c>
      <c r="AG67" s="30">
        <v>57261.807438238873</v>
      </c>
      <c r="AH67" s="31">
        <v>10.616151099590516</v>
      </c>
      <c r="AI67" s="31">
        <v>57.245835342091972</v>
      </c>
      <c r="AJ67" s="31">
        <v>67.86198644168249</v>
      </c>
      <c r="AK67" s="30">
        <v>6062</v>
      </c>
      <c r="AL67" s="30">
        <v>33209</v>
      </c>
      <c r="AM67" s="30">
        <v>39271</v>
      </c>
      <c r="AN67" s="30">
        <v>57062.860269874567</v>
      </c>
      <c r="AO67" s="31">
        <v>10.623372139654796</v>
      </c>
      <c r="AP67" s="31">
        <v>58.197222927383059</v>
      </c>
      <c r="AQ67" s="31">
        <v>68.820595067037857</v>
      </c>
      <c r="AR67" s="30">
        <v>6060</v>
      </c>
      <c r="AS67" s="30">
        <v>33317</v>
      </c>
      <c r="AT67" s="30">
        <v>39377</v>
      </c>
      <c r="AU67" s="30">
        <v>56566.374820724632</v>
      </c>
      <c r="AV67" s="31">
        <v>10.713078254008517</v>
      </c>
      <c r="AW67" s="31">
        <v>58.898948546006892</v>
      </c>
      <c r="AX67" s="31">
        <v>69.612026800015414</v>
      </c>
      <c r="AY67" s="30">
        <v>6461</v>
      </c>
      <c r="AZ67" s="30">
        <v>33554</v>
      </c>
      <c r="BA67" s="30">
        <v>40015</v>
      </c>
      <c r="BB67" s="30">
        <v>56372.737215498972</v>
      </c>
      <c r="BC67" s="31">
        <v>11.461213911435951</v>
      </c>
      <c r="BD67" s="31">
        <v>59.521679551821997</v>
      </c>
      <c r="BE67" s="31">
        <v>70.982893463257952</v>
      </c>
      <c r="BF67" s="30">
        <v>6472</v>
      </c>
      <c r="BG67" s="30">
        <v>34051</v>
      </c>
      <c r="BH67" s="30">
        <v>40523</v>
      </c>
      <c r="BI67" s="30">
        <v>56378.823816336517</v>
      </c>
      <c r="BJ67" s="31">
        <v>11.47948744209994</v>
      </c>
      <c r="BK67" s="31">
        <v>60.396790310714621</v>
      </c>
      <c r="BL67" s="31">
        <v>71.876277752814559</v>
      </c>
      <c r="BM67" s="30">
        <v>6429</v>
      </c>
      <c r="BN67" s="30">
        <v>34327</v>
      </c>
      <c r="BO67" s="30">
        <v>40756</v>
      </c>
      <c r="BP67" s="30">
        <v>56487.50424059097</v>
      </c>
      <c r="BQ67" s="31">
        <v>11.381278189628759</v>
      </c>
      <c r="BR67" s="31">
        <v>60.769192162915907</v>
      </c>
      <c r="BS67" s="31">
        <v>72.150470352544673</v>
      </c>
      <c r="BT67" s="30">
        <v>6397</v>
      </c>
      <c r="BU67" s="30">
        <v>36303</v>
      </c>
      <c r="BV67" s="30">
        <v>42700</v>
      </c>
      <c r="BW67" s="30">
        <v>56665.335819165884</v>
      </c>
      <c r="BX67" s="31">
        <v>11.289088659801688</v>
      </c>
      <c r="BY67" s="31">
        <v>64.06562226305779</v>
      </c>
      <c r="BZ67" s="31">
        <v>75.354710922859482</v>
      </c>
      <c r="CA67" s="30">
        <v>6672</v>
      </c>
      <c r="CB67" s="30">
        <v>36075</v>
      </c>
      <c r="CC67" s="30">
        <v>42747</v>
      </c>
      <c r="CD67" s="30">
        <v>56541.255081640142</v>
      </c>
      <c r="CE67" s="31">
        <v>11.800233281638819</v>
      </c>
      <c r="CF67" s="31">
        <v>63.802969969292619</v>
      </c>
      <c r="CG67" s="31">
        <v>75.603203250931443</v>
      </c>
      <c r="CH67" s="30">
        <f t="shared" ref="CH67:CK67" si="23">CH15+CH16+CH18+CH20+CH22+CH46+CH55</f>
        <v>6424</v>
      </c>
      <c r="CI67" s="30">
        <f t="shared" si="23"/>
        <v>35193</v>
      </c>
      <c r="CJ67" s="30">
        <f t="shared" si="23"/>
        <v>41617</v>
      </c>
      <c r="CK67" s="30">
        <f t="shared" si="23"/>
        <v>56314.695774799999</v>
      </c>
      <c r="CL67" s="31">
        <f t="shared" si="8"/>
        <v>11.407324343345998</v>
      </c>
      <c r="CM67" s="31">
        <f t="shared" si="9"/>
        <v>62.49345666490904</v>
      </c>
      <c r="CN67" s="31">
        <f t="shared" si="10"/>
        <v>73.900781008255038</v>
      </c>
      <c r="CO67" s="30">
        <f t="shared" ref="CO67:CR67" si="24">CO15+CO16+CO18+CO20+CO22+CO46+CO55</f>
        <v>6287</v>
      </c>
      <c r="CP67" s="30">
        <f t="shared" si="24"/>
        <v>34135</v>
      </c>
      <c r="CQ67" s="30">
        <f t="shared" si="24"/>
        <v>40422</v>
      </c>
      <c r="CR67" s="30">
        <f t="shared" si="24"/>
        <v>55985.407738662594</v>
      </c>
      <c r="CS67" s="31">
        <f t="shared" si="12"/>
        <v>11.229711908766365</v>
      </c>
      <c r="CT67" s="31">
        <f t="shared" si="13"/>
        <v>60.971244791751218</v>
      </c>
      <c r="CU67" s="31">
        <f t="shared" si="14"/>
        <v>72.20095670051758</v>
      </c>
      <c r="CV67" s="22"/>
      <c r="CW67" s="22"/>
      <c r="CX67" s="22"/>
      <c r="CY67" s="23"/>
      <c r="CZ67" s="23"/>
      <c r="DA67" s="23"/>
      <c r="DH67" s="22"/>
      <c r="DI67" s="22"/>
      <c r="DJ67" s="100"/>
      <c r="DK67" s="23"/>
      <c r="DL67" s="23"/>
      <c r="DM67" s="23"/>
      <c r="DN67" s="23"/>
    </row>
    <row r="68" spans="1:118">
      <c r="A68" s="29" t="s">
        <v>55</v>
      </c>
      <c r="B68" s="30">
        <v>4449</v>
      </c>
      <c r="C68" s="30">
        <v>30838</v>
      </c>
      <c r="D68" s="30">
        <v>35287</v>
      </c>
      <c r="E68" s="30">
        <v>51305.048106670685</v>
      </c>
      <c r="F68" s="31">
        <v>8.6716612968569482</v>
      </c>
      <c r="G68" s="31">
        <v>60.1071456669981</v>
      </c>
      <c r="H68" s="31">
        <v>68.778806963855047</v>
      </c>
      <c r="I68" s="30">
        <v>4591</v>
      </c>
      <c r="J68" s="30">
        <v>33635</v>
      </c>
      <c r="K68" s="30">
        <v>38226</v>
      </c>
      <c r="L68" s="30">
        <v>45260.093970000002</v>
      </c>
      <c r="M68" s="31">
        <v>10.143593610395678</v>
      </c>
      <c r="N68" s="31">
        <v>74.314914198575181</v>
      </c>
      <c r="O68" s="31">
        <v>84.458507808970865</v>
      </c>
      <c r="P68" s="30">
        <v>4416</v>
      </c>
      <c r="Q68" s="30">
        <v>32386</v>
      </c>
      <c r="R68" s="30">
        <v>36802</v>
      </c>
      <c r="S68" s="30">
        <v>43243.081349999993</v>
      </c>
      <c r="T68" s="31">
        <v>10.212038231637257</v>
      </c>
      <c r="U68" s="31">
        <v>74.892905382654945</v>
      </c>
      <c r="V68" s="31">
        <v>85.104943614292196</v>
      </c>
      <c r="W68" s="30">
        <v>4177</v>
      </c>
      <c r="X68" s="30">
        <v>31420</v>
      </c>
      <c r="Y68" s="30">
        <v>35597</v>
      </c>
      <c r="Z68" s="30">
        <v>42038.822629999995</v>
      </c>
      <c r="AA68" s="31">
        <v>9.9360537205416026</v>
      </c>
      <c r="AB68" s="31">
        <v>74.740437610585872</v>
      </c>
      <c r="AC68" s="31">
        <v>84.676491331127465</v>
      </c>
      <c r="AD68" s="30">
        <v>2991</v>
      </c>
      <c r="AE68" s="30">
        <v>29935</v>
      </c>
      <c r="AF68" s="30">
        <v>32926</v>
      </c>
      <c r="AG68" s="30">
        <v>50207.271459444688</v>
      </c>
      <c r="AH68" s="31">
        <v>5.9573044163851909</v>
      </c>
      <c r="AI68" s="31">
        <v>59.622837748074453</v>
      </c>
      <c r="AJ68" s="31">
        <v>65.580142164459645</v>
      </c>
      <c r="AK68" s="30">
        <v>3795</v>
      </c>
      <c r="AL68" s="30">
        <v>31321</v>
      </c>
      <c r="AM68" s="30">
        <v>35116</v>
      </c>
      <c r="AN68" s="30">
        <v>50135.970986293221</v>
      </c>
      <c r="AO68" s="31">
        <v>7.5694155819531712</v>
      </c>
      <c r="AP68" s="31">
        <v>62.472112106022472</v>
      </c>
      <c r="AQ68" s="31">
        <v>70.041527687975645</v>
      </c>
      <c r="AR68" s="30">
        <v>3932</v>
      </c>
      <c r="AS68" s="30">
        <v>31726</v>
      </c>
      <c r="AT68" s="30">
        <v>35658</v>
      </c>
      <c r="AU68" s="30">
        <v>50579.250553988131</v>
      </c>
      <c r="AV68" s="31">
        <v>7.7739388324921812</v>
      </c>
      <c r="AW68" s="31">
        <v>62.725326398689454</v>
      </c>
      <c r="AX68" s="31">
        <v>70.499265231181639</v>
      </c>
      <c r="AY68" s="30">
        <v>4163</v>
      </c>
      <c r="AZ68" s="30">
        <v>32264</v>
      </c>
      <c r="BA68" s="30">
        <v>36427</v>
      </c>
      <c r="BB68" s="30">
        <v>51017.61650755984</v>
      </c>
      <c r="BC68" s="31">
        <v>8.159926482224277</v>
      </c>
      <c r="BD68" s="31">
        <v>63.240900317675738</v>
      </c>
      <c r="BE68" s="31">
        <v>71.400826799900017</v>
      </c>
      <c r="BF68" s="30">
        <v>4161</v>
      </c>
      <c r="BG68" s="30">
        <v>32458</v>
      </c>
      <c r="BH68" s="30">
        <v>36619</v>
      </c>
      <c r="BI68" s="30">
        <v>51057.522440166329</v>
      </c>
      <c r="BJ68" s="31">
        <v>8.1496316333723868</v>
      </c>
      <c r="BK68" s="31">
        <v>63.571435605864195</v>
      </c>
      <c r="BL68" s="31">
        <v>71.721067239236589</v>
      </c>
      <c r="BM68" s="30">
        <v>4189</v>
      </c>
      <c r="BN68" s="30">
        <v>32389</v>
      </c>
      <c r="BO68" s="30">
        <v>36578</v>
      </c>
      <c r="BP68" s="30">
        <v>50787.253063779986</v>
      </c>
      <c r="BQ68" s="31">
        <v>8.2481326460782238</v>
      </c>
      <c r="BR68" s="31">
        <v>63.773876408170828</v>
      </c>
      <c r="BS68" s="31">
        <v>72.022009054249054</v>
      </c>
      <c r="BT68" s="30">
        <v>4349</v>
      </c>
      <c r="BU68" s="30">
        <v>33433</v>
      </c>
      <c r="BV68" s="30">
        <v>37782</v>
      </c>
      <c r="BW68" s="30">
        <v>50304.938713331627</v>
      </c>
      <c r="BX68" s="31">
        <v>8.6452744228221157</v>
      </c>
      <c r="BY68" s="31">
        <v>66.460671367719428</v>
      </c>
      <c r="BZ68" s="31">
        <v>75.105945790541554</v>
      </c>
      <c r="CA68" s="30">
        <v>4465</v>
      </c>
      <c r="CB68" s="30">
        <v>32717</v>
      </c>
      <c r="CC68" s="30">
        <v>37182</v>
      </c>
      <c r="CD68" s="30">
        <v>49983.595695284697</v>
      </c>
      <c r="CE68" s="31">
        <v>8.9329307703671557</v>
      </c>
      <c r="CF68" s="31">
        <v>65.455475031153924</v>
      </c>
      <c r="CG68" s="31">
        <v>74.388405801521074</v>
      </c>
      <c r="CH68" s="30">
        <f t="shared" ref="CH68:CK68" si="25">CH12+CH23+CH27+CH34+CH35+CH28</f>
        <v>4542</v>
      </c>
      <c r="CI68" s="30">
        <f t="shared" si="25"/>
        <v>31883</v>
      </c>
      <c r="CJ68" s="30">
        <f t="shared" si="25"/>
        <v>36425</v>
      </c>
      <c r="CK68" s="30">
        <f t="shared" si="25"/>
        <v>49638.186800099997</v>
      </c>
      <c r="CL68" s="31">
        <f t="shared" si="8"/>
        <v>9.150213359507422</v>
      </c>
      <c r="CM68" s="31">
        <f t="shared" si="9"/>
        <v>64.230790960188273</v>
      </c>
      <c r="CN68" s="31">
        <f t="shared" si="10"/>
        <v>73.381004319695705</v>
      </c>
      <c r="CO68" s="30">
        <f t="shared" ref="CO68:CR68" si="26">CO12+CO23+CO27+CO34+CO35+CO28</f>
        <v>4370</v>
      </c>
      <c r="CP68" s="30">
        <f t="shared" si="26"/>
        <v>31394</v>
      </c>
      <c r="CQ68" s="30">
        <f t="shared" si="26"/>
        <v>35764</v>
      </c>
      <c r="CR68" s="30">
        <f t="shared" si="26"/>
        <v>51776.078803885146</v>
      </c>
      <c r="CS68" s="31">
        <f t="shared" si="12"/>
        <v>8.4401911093971957</v>
      </c>
      <c r="CT68" s="31">
        <f t="shared" si="13"/>
        <v>60.634178418401731</v>
      </c>
      <c r="CU68" s="31">
        <f t="shared" si="14"/>
        <v>69.074369527798922</v>
      </c>
      <c r="CV68" s="22"/>
      <c r="CW68" s="22"/>
      <c r="CX68" s="22"/>
      <c r="CY68" s="23"/>
      <c r="CZ68" s="23"/>
      <c r="DA68" s="23"/>
      <c r="DH68" s="22"/>
      <c r="DI68" s="22"/>
      <c r="DJ68" s="100"/>
      <c r="DK68" s="23"/>
      <c r="DL68" s="23"/>
      <c r="DM68" s="23"/>
      <c r="DN68" s="23"/>
    </row>
    <row r="69" spans="1:118">
      <c r="A69" s="29" t="s">
        <v>56</v>
      </c>
      <c r="B69" s="30">
        <v>2266</v>
      </c>
      <c r="C69" s="30">
        <v>22092</v>
      </c>
      <c r="D69" s="30">
        <v>24358</v>
      </c>
      <c r="E69" s="30">
        <v>35262.470381140411</v>
      </c>
      <c r="F69" s="31">
        <v>6.4260954366144896</v>
      </c>
      <c r="G69" s="31">
        <v>62.650176692712847</v>
      </c>
      <c r="H69" s="31">
        <v>69.076272129327336</v>
      </c>
      <c r="I69" s="30">
        <v>2436</v>
      </c>
      <c r="J69" s="30">
        <v>24166</v>
      </c>
      <c r="K69" s="30">
        <v>26602</v>
      </c>
      <c r="L69" s="30">
        <v>31744.507410000002</v>
      </c>
      <c r="M69" s="31">
        <v>7.6737684681559211</v>
      </c>
      <c r="N69" s="31">
        <v>76.126555337215109</v>
      </c>
      <c r="O69" s="31">
        <v>83.800323805371022</v>
      </c>
      <c r="P69" s="30">
        <v>2198</v>
      </c>
      <c r="Q69" s="30">
        <v>22728</v>
      </c>
      <c r="R69" s="30">
        <v>24926</v>
      </c>
      <c r="S69" s="30">
        <v>29771.611649999999</v>
      </c>
      <c r="T69" s="31">
        <v>7.3828720656444542</v>
      </c>
      <c r="U69" s="31">
        <v>76.341181213815815</v>
      </c>
      <c r="V69" s="31">
        <v>83.724053279460264</v>
      </c>
      <c r="W69" s="30">
        <v>2120</v>
      </c>
      <c r="X69" s="30">
        <v>22586</v>
      </c>
      <c r="Y69" s="30">
        <v>24706</v>
      </c>
      <c r="Z69" s="30">
        <v>29653.47925</v>
      </c>
      <c r="AA69" s="31">
        <v>7.1492453958838569</v>
      </c>
      <c r="AB69" s="31">
        <v>76.166441750675844</v>
      </c>
      <c r="AC69" s="31">
        <v>83.315687146559711</v>
      </c>
      <c r="AD69" s="30">
        <v>2054</v>
      </c>
      <c r="AE69" s="30">
        <v>22552</v>
      </c>
      <c r="AF69" s="30">
        <v>24606</v>
      </c>
      <c r="AG69" s="30">
        <v>35396.886628025706</v>
      </c>
      <c r="AH69" s="31">
        <v>5.8027702311359004</v>
      </c>
      <c r="AI69" s="31">
        <v>63.711818039229229</v>
      </c>
      <c r="AJ69" s="31">
        <v>69.514588270365124</v>
      </c>
      <c r="AK69" s="30">
        <v>2217</v>
      </c>
      <c r="AL69" s="30">
        <v>22539</v>
      </c>
      <c r="AM69" s="30">
        <v>24756</v>
      </c>
      <c r="AN69" s="30">
        <v>35240.519822826922</v>
      </c>
      <c r="AO69" s="31">
        <v>6.2910536256163452</v>
      </c>
      <c r="AP69" s="31">
        <v>63.957626372470372</v>
      </c>
      <c r="AQ69" s="31">
        <v>70.248679998086715</v>
      </c>
      <c r="AR69" s="30">
        <v>2208</v>
      </c>
      <c r="AS69" s="30">
        <v>22363</v>
      </c>
      <c r="AT69" s="30">
        <v>24571</v>
      </c>
      <c r="AU69" s="30">
        <v>34867.07462884608</v>
      </c>
      <c r="AV69" s="31">
        <v>6.3326218889992187</v>
      </c>
      <c r="AW69" s="31">
        <v>64.137872873047797</v>
      </c>
      <c r="AX69" s="31">
        <v>70.470494762047011</v>
      </c>
      <c r="AY69" s="30">
        <v>2259</v>
      </c>
      <c r="AZ69" s="30">
        <v>21954</v>
      </c>
      <c r="BA69" s="30">
        <v>24213</v>
      </c>
      <c r="BB69" s="30">
        <v>34366.245303715164</v>
      </c>
      <c r="BC69" s="31">
        <v>6.5733104679776897</v>
      </c>
      <c r="BD69" s="31">
        <v>63.882451533413985</v>
      </c>
      <c r="BE69" s="31">
        <v>70.455762001391676</v>
      </c>
      <c r="BF69" s="30">
        <v>2221</v>
      </c>
      <c r="BG69" s="30">
        <v>22588</v>
      </c>
      <c r="BH69" s="30">
        <v>24809</v>
      </c>
      <c r="BI69" s="30">
        <v>35117.862944299057</v>
      </c>
      <c r="BJ69" s="31">
        <v>6.324416732085206</v>
      </c>
      <c r="BK69" s="31">
        <v>64.320542613390657</v>
      </c>
      <c r="BL69" s="31">
        <v>70.644959345475854</v>
      </c>
      <c r="BM69" s="30">
        <v>2323</v>
      </c>
      <c r="BN69" s="30">
        <v>22527</v>
      </c>
      <c r="BO69" s="30">
        <v>24850</v>
      </c>
      <c r="BP69" s="30">
        <v>35986.892231698323</v>
      </c>
      <c r="BQ69" s="31">
        <v>6.4551281201043329</v>
      </c>
      <c r="BR69" s="31">
        <v>62.59779214876896</v>
      </c>
      <c r="BS69" s="31">
        <v>69.052920268873294</v>
      </c>
      <c r="BT69" s="30">
        <v>2209</v>
      </c>
      <c r="BU69" s="30">
        <v>22655</v>
      </c>
      <c r="BV69" s="30">
        <v>24864</v>
      </c>
      <c r="BW69" s="30">
        <v>36856.651428301586</v>
      </c>
      <c r="BX69" s="31">
        <v>5.9934907659672714</v>
      </c>
      <c r="BY69" s="31">
        <v>61.467873835667064</v>
      </c>
      <c r="BZ69" s="31">
        <v>67.46136460163433</v>
      </c>
      <c r="CA69" s="30">
        <v>2285</v>
      </c>
      <c r="CB69" s="30">
        <v>22138</v>
      </c>
      <c r="CC69" s="30">
        <v>24423</v>
      </c>
      <c r="CD69" s="30">
        <v>36453.856538541339</v>
      </c>
      <c r="CE69" s="31">
        <v>6.2681982565662224</v>
      </c>
      <c r="CF69" s="31">
        <v>60.728828448080094</v>
      </c>
      <c r="CG69" s="31">
        <v>66.997026704646316</v>
      </c>
      <c r="CH69" s="30">
        <f t="shared" ref="CH69:CK69" si="27">CH29+CH32+CH38+CH52+CH53+CH57</f>
        <v>2293</v>
      </c>
      <c r="CI69" s="30">
        <f t="shared" si="27"/>
        <v>21583</v>
      </c>
      <c r="CJ69" s="30">
        <f t="shared" si="27"/>
        <v>23876</v>
      </c>
      <c r="CK69" s="30">
        <f t="shared" si="27"/>
        <v>36082.400695199998</v>
      </c>
      <c r="CL69" s="31">
        <f t="shared" si="8"/>
        <v>6.3548986647804595</v>
      </c>
      <c r="CM69" s="31">
        <f t="shared" si="9"/>
        <v>59.815864754451226</v>
      </c>
      <c r="CN69" s="31">
        <f t="shared" si="10"/>
        <v>66.17076341923169</v>
      </c>
      <c r="CO69" s="30">
        <f t="shared" ref="CO69:CR69" si="28">CO29+CO32+CO38+CO52+CO53+CO57</f>
        <v>2272</v>
      </c>
      <c r="CP69" s="30">
        <f t="shared" si="28"/>
        <v>21088</v>
      </c>
      <c r="CQ69" s="30">
        <f t="shared" si="28"/>
        <v>23360</v>
      </c>
      <c r="CR69" s="30">
        <f t="shared" si="28"/>
        <v>31856.38570475861</v>
      </c>
      <c r="CS69" s="31">
        <f t="shared" si="12"/>
        <v>7.1320080722798869</v>
      </c>
      <c r="CT69" s="31">
        <f t="shared" si="13"/>
        <v>66.197089008907682</v>
      </c>
      <c r="CU69" s="31">
        <f t="shared" si="14"/>
        <v>73.32909708118757</v>
      </c>
      <c r="CV69" s="22"/>
      <c r="CW69" s="22"/>
      <c r="CX69" s="22"/>
      <c r="CY69" s="23"/>
      <c r="CZ69" s="23"/>
      <c r="DA69" s="23"/>
      <c r="DH69" s="22"/>
      <c r="DI69" s="22"/>
      <c r="DJ69" s="100"/>
      <c r="DK69" s="23"/>
      <c r="DL69" s="23"/>
      <c r="DM69" s="23"/>
      <c r="DN69" s="23"/>
    </row>
    <row r="70" spans="1:118">
      <c r="A70" s="29" t="s">
        <v>57</v>
      </c>
      <c r="B70" s="30">
        <v>639</v>
      </c>
      <c r="C70" s="30">
        <v>13096</v>
      </c>
      <c r="D70" s="30">
        <v>13735</v>
      </c>
      <c r="E70" s="30">
        <v>19454.168455060226</v>
      </c>
      <c r="F70" s="31">
        <v>3.2846430906369046</v>
      </c>
      <c r="G70" s="31">
        <v>67.317192355212683</v>
      </c>
      <c r="H70" s="31">
        <v>70.601835445849588</v>
      </c>
      <c r="I70" s="30">
        <v>672</v>
      </c>
      <c r="J70" s="30">
        <v>13900</v>
      </c>
      <c r="K70" s="30">
        <v>14572</v>
      </c>
      <c r="L70" s="30">
        <v>16171.658549999998</v>
      </c>
      <c r="M70" s="31">
        <v>4.155417936399604</v>
      </c>
      <c r="N70" s="31">
        <v>85.952841243979904</v>
      </c>
      <c r="O70" s="31">
        <v>90.108259180379505</v>
      </c>
      <c r="P70" s="30">
        <v>566</v>
      </c>
      <c r="Q70" s="30">
        <v>12491</v>
      </c>
      <c r="R70" s="30">
        <v>13057</v>
      </c>
      <c r="S70" s="30">
        <v>15063.490719999998</v>
      </c>
      <c r="T70" s="31">
        <v>3.7574292076172906</v>
      </c>
      <c r="U70" s="31">
        <v>82.922346700260732</v>
      </c>
      <c r="V70" s="31">
        <v>86.679775907878025</v>
      </c>
      <c r="W70" s="30">
        <v>553</v>
      </c>
      <c r="X70" s="30">
        <v>12526</v>
      </c>
      <c r="Y70" s="30">
        <v>13079</v>
      </c>
      <c r="Z70" s="30">
        <v>14877.63092</v>
      </c>
      <c r="AA70" s="31">
        <v>3.7169896401758566</v>
      </c>
      <c r="AB70" s="31">
        <v>84.193512175122578</v>
      </c>
      <c r="AC70" s="31">
        <v>87.910501815298431</v>
      </c>
      <c r="AD70" s="30">
        <v>536</v>
      </c>
      <c r="AE70" s="30">
        <v>11970</v>
      </c>
      <c r="AF70" s="30">
        <v>12506</v>
      </c>
      <c r="AG70" s="30">
        <v>18160.652138410569</v>
      </c>
      <c r="AH70" s="31">
        <v>2.951435862076432</v>
      </c>
      <c r="AI70" s="31">
        <v>65.911729979580031</v>
      </c>
      <c r="AJ70" s="31">
        <v>68.863165841656453</v>
      </c>
      <c r="AK70" s="30">
        <v>505</v>
      </c>
      <c r="AL70" s="30">
        <v>12142</v>
      </c>
      <c r="AM70" s="30">
        <v>12647</v>
      </c>
      <c r="AN70" s="30">
        <v>17995.540402453164</v>
      </c>
      <c r="AO70" s="31">
        <v>2.80625081940389</v>
      </c>
      <c r="AP70" s="31">
        <v>67.472272176637688</v>
      </c>
      <c r="AQ70" s="31">
        <v>70.278522996041573</v>
      </c>
      <c r="AR70" s="30">
        <v>548</v>
      </c>
      <c r="AS70" s="30">
        <v>11972</v>
      </c>
      <c r="AT70" s="30">
        <v>12520</v>
      </c>
      <c r="AU70" s="30">
        <v>18337.401376889178</v>
      </c>
      <c r="AV70" s="31">
        <v>2.9884277970304463</v>
      </c>
      <c r="AW70" s="31">
        <v>65.28733136140238</v>
      </c>
      <c r="AX70" s="31">
        <v>68.27575915843282</v>
      </c>
      <c r="AY70" s="30">
        <v>559</v>
      </c>
      <c r="AZ70" s="30">
        <v>12138</v>
      </c>
      <c r="BA70" s="30">
        <v>12697</v>
      </c>
      <c r="BB70" s="30">
        <v>18410.169486090206</v>
      </c>
      <c r="BC70" s="31">
        <v>3.0363653111523616</v>
      </c>
      <c r="BD70" s="31">
        <v>65.930951962016749</v>
      </c>
      <c r="BE70" s="31">
        <v>68.967317273169115</v>
      </c>
      <c r="BF70" s="30">
        <v>527</v>
      </c>
      <c r="BG70" s="30">
        <v>12550</v>
      </c>
      <c r="BH70" s="30">
        <v>13077</v>
      </c>
      <c r="BI70" s="30">
        <v>18687.227942085563</v>
      </c>
      <c r="BJ70" s="31">
        <v>2.820107945561801</v>
      </c>
      <c r="BK70" s="31">
        <v>67.158168343075147</v>
      </c>
      <c r="BL70" s="31">
        <v>69.978276288636948</v>
      </c>
      <c r="BM70" s="30">
        <v>541</v>
      </c>
      <c r="BN70" s="30">
        <v>12203</v>
      </c>
      <c r="BO70" s="30">
        <v>12744</v>
      </c>
      <c r="BP70" s="30">
        <v>18581.708669050437</v>
      </c>
      <c r="BQ70" s="31">
        <v>2.9114652997497794</v>
      </c>
      <c r="BR70" s="31">
        <v>65.672109154984398</v>
      </c>
      <c r="BS70" s="31">
        <v>68.583574454734176</v>
      </c>
      <c r="BT70" s="30">
        <v>584</v>
      </c>
      <c r="BU70" s="30">
        <v>12286</v>
      </c>
      <c r="BV70" s="30">
        <v>12870</v>
      </c>
      <c r="BW70" s="30">
        <v>18557.63302413432</v>
      </c>
      <c r="BX70" s="31">
        <v>3.146953058294149</v>
      </c>
      <c r="BY70" s="31">
        <v>66.204563825688211</v>
      </c>
      <c r="BZ70" s="31">
        <v>69.35151688398237</v>
      </c>
      <c r="CA70" s="30">
        <v>617</v>
      </c>
      <c r="CB70" s="30">
        <v>11965</v>
      </c>
      <c r="CC70" s="30">
        <v>12582</v>
      </c>
      <c r="CD70" s="30">
        <v>18371.45893148629</v>
      </c>
      <c r="CE70" s="31">
        <v>3.3584703441409451</v>
      </c>
      <c r="CF70" s="31">
        <v>65.12819719229563</v>
      </c>
      <c r="CG70" s="31">
        <v>68.486667536436585</v>
      </c>
      <c r="CH70" s="30">
        <f t="shared" ref="CH70:CK70" si="29">CH13+CH21+CH30+CH39+CH47+CH49+CH50</f>
        <v>540</v>
      </c>
      <c r="CI70" s="30">
        <f t="shared" si="29"/>
        <v>11773</v>
      </c>
      <c r="CJ70" s="30">
        <f t="shared" si="29"/>
        <v>12313</v>
      </c>
      <c r="CK70" s="30">
        <f t="shared" si="29"/>
        <v>18178.686571890001</v>
      </c>
      <c r="CL70" s="31">
        <f t="shared" si="8"/>
        <v>2.9705116366053135</v>
      </c>
      <c r="CM70" s="31">
        <f t="shared" si="9"/>
        <v>64.762654625471029</v>
      </c>
      <c r="CN70" s="31">
        <f t="shared" si="10"/>
        <v>67.733166262076338</v>
      </c>
      <c r="CO70" s="30">
        <f t="shared" ref="CO70:CR70" si="30">CO13+CO21+CO30+CO39+CO47+CO49+CO50</f>
        <v>564</v>
      </c>
      <c r="CP70" s="30">
        <f t="shared" si="30"/>
        <v>11506</v>
      </c>
      <c r="CQ70" s="30">
        <f t="shared" si="30"/>
        <v>12070</v>
      </c>
      <c r="CR70" s="30">
        <f t="shared" si="30"/>
        <v>16645.972878154109</v>
      </c>
      <c r="CS70" s="31">
        <f t="shared" si="12"/>
        <v>3.3882068902093669</v>
      </c>
      <c r="CT70" s="31">
        <f t="shared" si="13"/>
        <v>69.121823543881163</v>
      </c>
      <c r="CU70" s="31">
        <f t="shared" si="14"/>
        <v>72.510030434090538</v>
      </c>
      <c r="CV70" s="22"/>
      <c r="CW70" s="22"/>
      <c r="CX70" s="22"/>
      <c r="CY70" s="23"/>
      <c r="CZ70" s="23"/>
      <c r="DA70" s="23"/>
      <c r="DH70" s="22"/>
      <c r="DI70" s="22"/>
      <c r="DJ70" s="100"/>
      <c r="DK70" s="23"/>
      <c r="DL70" s="23"/>
      <c r="DM70" s="23"/>
      <c r="DN70" s="23"/>
    </row>
    <row r="72" spans="1:118">
      <c r="A72" s="24" t="s">
        <v>157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</row>
  </sheetData>
  <mergeCells count="114">
    <mergeCell ref="BC60:BE60"/>
    <mergeCell ref="CA60:CC60"/>
    <mergeCell ref="CD60:CD61"/>
    <mergeCell ref="CE60:CG60"/>
    <mergeCell ref="CA8:CG8"/>
    <mergeCell ref="CA9:CC9"/>
    <mergeCell ref="CD9:CD10"/>
    <mergeCell ref="CE9:CG9"/>
    <mergeCell ref="CA59:CG59"/>
    <mergeCell ref="BM60:BO60"/>
    <mergeCell ref="BP60:BP61"/>
    <mergeCell ref="BQ60:BS60"/>
    <mergeCell ref="BM8:BS8"/>
    <mergeCell ref="BM9:BO9"/>
    <mergeCell ref="BP9:BP10"/>
    <mergeCell ref="BQ9:BS9"/>
    <mergeCell ref="BM59:BS59"/>
    <mergeCell ref="AO60:AQ60"/>
    <mergeCell ref="BF59:BL59"/>
    <mergeCell ref="I60:K60"/>
    <mergeCell ref="L60:L61"/>
    <mergeCell ref="M60:O60"/>
    <mergeCell ref="P60:R60"/>
    <mergeCell ref="S60:S61"/>
    <mergeCell ref="T60:V60"/>
    <mergeCell ref="W60:Y60"/>
    <mergeCell ref="Z60:Z61"/>
    <mergeCell ref="AA60:AC60"/>
    <mergeCell ref="AD60:AF60"/>
    <mergeCell ref="AG60:AG61"/>
    <mergeCell ref="AH60:AJ60"/>
    <mergeCell ref="AK60:AM60"/>
    <mergeCell ref="AN60:AN61"/>
    <mergeCell ref="BF60:BH60"/>
    <mergeCell ref="BI60:BI61"/>
    <mergeCell ref="BJ60:BL60"/>
    <mergeCell ref="AR60:AT60"/>
    <mergeCell ref="AU60:AU61"/>
    <mergeCell ref="AV60:AX60"/>
    <mergeCell ref="AY60:BA60"/>
    <mergeCell ref="BB60:BB61"/>
    <mergeCell ref="AY8:BE8"/>
    <mergeCell ref="BF8:BL8"/>
    <mergeCell ref="B59:H59"/>
    <mergeCell ref="I59:O59"/>
    <mergeCell ref="P59:V59"/>
    <mergeCell ref="W59:AC59"/>
    <mergeCell ref="AD59:AJ59"/>
    <mergeCell ref="AK59:AQ59"/>
    <mergeCell ref="AR59:AX59"/>
    <mergeCell ref="AY59:BE59"/>
    <mergeCell ref="I8:O8"/>
    <mergeCell ref="P8:V8"/>
    <mergeCell ref="W8:AC8"/>
    <mergeCell ref="AD8:AJ8"/>
    <mergeCell ref="AK8:AQ8"/>
    <mergeCell ref="AR8:AX8"/>
    <mergeCell ref="BJ9:BL9"/>
    <mergeCell ref="AK9:AM9"/>
    <mergeCell ref="AN9:AN10"/>
    <mergeCell ref="AO9:AQ9"/>
    <mergeCell ref="AR9:AT9"/>
    <mergeCell ref="AU9:AU10"/>
    <mergeCell ref="AV9:AX9"/>
    <mergeCell ref="AY9:BA9"/>
    <mergeCell ref="BB9:BB10"/>
    <mergeCell ref="BC9:BE9"/>
    <mergeCell ref="BF9:BH9"/>
    <mergeCell ref="BI9:BI10"/>
    <mergeCell ref="AH9:AJ9"/>
    <mergeCell ref="I9:K9"/>
    <mergeCell ref="L9:L10"/>
    <mergeCell ref="M9:O9"/>
    <mergeCell ref="P9:R9"/>
    <mergeCell ref="S9:S10"/>
    <mergeCell ref="T9:V9"/>
    <mergeCell ref="W9:Y9"/>
    <mergeCell ref="Z9:Z10"/>
    <mergeCell ref="AA9:AC9"/>
    <mergeCell ref="AD9:AF9"/>
    <mergeCell ref="AG9:AG10"/>
    <mergeCell ref="A8:A10"/>
    <mergeCell ref="A59:A61"/>
    <mergeCell ref="B9:D9"/>
    <mergeCell ref="E9:E10"/>
    <mergeCell ref="F9:H9"/>
    <mergeCell ref="B60:D60"/>
    <mergeCell ref="E60:E61"/>
    <mergeCell ref="F60:H60"/>
    <mergeCell ref="B8:H8"/>
    <mergeCell ref="CO8:CU8"/>
    <mergeCell ref="CO9:CQ9"/>
    <mergeCell ref="CR9:CR10"/>
    <mergeCell ref="CS9:CU9"/>
    <mergeCell ref="CO59:CU59"/>
    <mergeCell ref="CO60:CQ60"/>
    <mergeCell ref="CR60:CR61"/>
    <mergeCell ref="CS60:CU60"/>
    <mergeCell ref="BT60:BV60"/>
    <mergeCell ref="BW60:BW61"/>
    <mergeCell ref="BX60:BZ60"/>
    <mergeCell ref="BT8:BZ8"/>
    <mergeCell ref="BT9:BV9"/>
    <mergeCell ref="BW9:BW10"/>
    <mergeCell ref="BX9:BZ9"/>
    <mergeCell ref="BT59:BZ59"/>
    <mergeCell ref="CH60:CJ60"/>
    <mergeCell ref="CK60:CK61"/>
    <mergeCell ref="CL60:CN60"/>
    <mergeCell ref="CH8:CN8"/>
    <mergeCell ref="CH9:CJ9"/>
    <mergeCell ref="CK9:CK10"/>
    <mergeCell ref="CL9:CN9"/>
    <mergeCell ref="CH59:CN59"/>
  </mergeCells>
  <hyperlinks>
    <hyperlink ref="CU7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1" customWidth="1"/>
    <col min="2" max="2" width="13" style="21" customWidth="1"/>
    <col min="3" max="18" width="12.28515625" style="21" customWidth="1"/>
    <col min="19" max="19" width="13.42578125" style="21" bestFit="1" customWidth="1"/>
    <col min="20" max="34" width="12.28515625" style="21" customWidth="1"/>
    <col min="35" max="16384" width="11.42578125" style="21"/>
  </cols>
  <sheetData>
    <row r="1" spans="1:92" s="81" customFormat="1" ht="18.75">
      <c r="A1" s="79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</row>
    <row r="2" spans="1:92" s="81" customFormat="1" ht="20.25">
      <c r="A2" s="82" t="s">
        <v>98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</row>
    <row r="3" spans="1:92" s="81" customFormat="1" ht="18.75">
      <c r="A3" s="79" t="s">
        <v>147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</row>
    <row r="4" spans="1:92" s="81" customFormat="1" ht="18.75">
      <c r="A4" s="79" t="s">
        <v>80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</row>
    <row r="5" spans="1:92" s="81" customFormat="1" ht="18">
      <c r="A5" s="84"/>
    </row>
    <row r="6" spans="1:92" s="81" customFormat="1"/>
    <row r="7" spans="1:92" s="81" customFormat="1" ht="15.75" thickBot="1">
      <c r="AH7" s="99" t="s">
        <v>102</v>
      </c>
    </row>
    <row r="8" spans="1:92" ht="15" customHeight="1" thickBot="1">
      <c r="A8" s="88" t="s">
        <v>48</v>
      </c>
      <c r="B8" s="89" t="s">
        <v>99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 t="s">
        <v>105</v>
      </c>
      <c r="S8" s="89" t="s">
        <v>101</v>
      </c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</row>
    <row r="9" spans="1:92" ht="15" customHeight="1" thickBot="1">
      <c r="A9" s="88"/>
      <c r="B9" s="90" t="s">
        <v>63</v>
      </c>
      <c r="C9" s="89" t="s">
        <v>49</v>
      </c>
      <c r="D9" s="89"/>
      <c r="E9" s="89"/>
      <c r="F9" s="89"/>
      <c r="G9" s="89"/>
      <c r="H9" s="89"/>
      <c r="I9" s="89" t="s">
        <v>62</v>
      </c>
      <c r="J9" s="89"/>
      <c r="K9" s="89"/>
      <c r="L9" s="89" t="s">
        <v>64</v>
      </c>
      <c r="M9" s="89"/>
      <c r="N9" s="89"/>
      <c r="O9" s="89"/>
      <c r="P9" s="89"/>
      <c r="Q9" s="89" t="s">
        <v>65</v>
      </c>
      <c r="R9" s="89"/>
      <c r="S9" s="90" t="s">
        <v>63</v>
      </c>
      <c r="T9" s="89" t="s">
        <v>49</v>
      </c>
      <c r="U9" s="89"/>
      <c r="V9" s="89"/>
      <c r="W9" s="89"/>
      <c r="X9" s="89"/>
      <c r="Y9" s="89"/>
      <c r="Z9" s="89" t="s">
        <v>62</v>
      </c>
      <c r="AA9" s="89"/>
      <c r="AB9" s="89"/>
      <c r="AC9" s="89" t="s">
        <v>64</v>
      </c>
      <c r="AD9" s="89"/>
      <c r="AE9" s="89"/>
      <c r="AF9" s="89"/>
      <c r="AG9" s="89"/>
      <c r="AH9" s="89" t="s">
        <v>65</v>
      </c>
    </row>
    <row r="10" spans="1:92" ht="26.25" thickBot="1">
      <c r="A10" s="88"/>
      <c r="B10" s="90" t="s">
        <v>66</v>
      </c>
      <c r="C10" s="90" t="s">
        <v>58</v>
      </c>
      <c r="D10" s="90" t="s">
        <v>59</v>
      </c>
      <c r="E10" s="90" t="s">
        <v>67</v>
      </c>
      <c r="F10" s="90" t="s">
        <v>60</v>
      </c>
      <c r="G10" s="90" t="s">
        <v>61</v>
      </c>
      <c r="H10" s="90" t="s">
        <v>47</v>
      </c>
      <c r="I10" s="90" t="s">
        <v>58</v>
      </c>
      <c r="J10" s="90" t="s">
        <v>59</v>
      </c>
      <c r="K10" s="90" t="s">
        <v>47</v>
      </c>
      <c r="L10" s="90" t="s">
        <v>59</v>
      </c>
      <c r="M10" s="90" t="s">
        <v>67</v>
      </c>
      <c r="N10" s="90" t="s">
        <v>60</v>
      </c>
      <c r="O10" s="90" t="s">
        <v>61</v>
      </c>
      <c r="P10" s="90" t="s">
        <v>47</v>
      </c>
      <c r="Q10" s="89"/>
      <c r="R10" s="89"/>
      <c r="S10" s="90" t="s">
        <v>66</v>
      </c>
      <c r="T10" s="90" t="s">
        <v>58</v>
      </c>
      <c r="U10" s="90" t="s">
        <v>59</v>
      </c>
      <c r="V10" s="90" t="s">
        <v>67</v>
      </c>
      <c r="W10" s="90" t="s">
        <v>60</v>
      </c>
      <c r="X10" s="90" t="s">
        <v>61</v>
      </c>
      <c r="Y10" s="90" t="s">
        <v>47</v>
      </c>
      <c r="Z10" s="90" t="s">
        <v>58</v>
      </c>
      <c r="AA10" s="90" t="s">
        <v>59</v>
      </c>
      <c r="AB10" s="90" t="s">
        <v>47</v>
      </c>
      <c r="AC10" s="90" t="s">
        <v>59</v>
      </c>
      <c r="AD10" s="90" t="s">
        <v>67</v>
      </c>
      <c r="AE10" s="90" t="s">
        <v>60</v>
      </c>
      <c r="AF10" s="90" t="s">
        <v>61</v>
      </c>
      <c r="AG10" s="90" t="s">
        <v>47</v>
      </c>
      <c r="AH10" s="89"/>
    </row>
    <row r="11" spans="1:92">
      <c r="A11" s="26" t="s">
        <v>0</v>
      </c>
      <c r="B11" s="27">
        <v>6834</v>
      </c>
      <c r="C11" s="27">
        <v>26464</v>
      </c>
      <c r="D11" s="27">
        <v>150256</v>
      </c>
      <c r="E11" s="27">
        <v>278</v>
      </c>
      <c r="F11" s="27">
        <v>11104</v>
      </c>
      <c r="G11" s="27">
        <v>34495</v>
      </c>
      <c r="H11" s="27">
        <v>222597</v>
      </c>
      <c r="I11" s="27">
        <v>142</v>
      </c>
      <c r="J11" s="27">
        <v>160</v>
      </c>
      <c r="K11" s="27">
        <v>302</v>
      </c>
      <c r="L11" s="27">
        <v>132</v>
      </c>
      <c r="M11" s="27">
        <v>515</v>
      </c>
      <c r="N11" s="27">
        <v>46</v>
      </c>
      <c r="O11" s="27">
        <v>247</v>
      </c>
      <c r="P11" s="27">
        <v>940</v>
      </c>
      <c r="Q11" s="27">
        <v>230673</v>
      </c>
      <c r="R11" s="27">
        <v>331646</v>
      </c>
      <c r="S11" s="28">
        <v>2.060630913685074</v>
      </c>
      <c r="T11" s="28">
        <v>7.9795926982384833</v>
      </c>
      <c r="U11" s="28">
        <v>45.306139679055377</v>
      </c>
      <c r="V11" s="28">
        <v>8.3824318701265804E-2</v>
      </c>
      <c r="W11" s="28">
        <v>3.3481483268304157</v>
      </c>
      <c r="X11" s="28">
        <v>10.401150624461021</v>
      </c>
      <c r="Y11" s="28">
        <v>67.118855647286566</v>
      </c>
      <c r="Z11" s="28">
        <v>4.2816738329423537E-2</v>
      </c>
      <c r="AA11" s="28">
        <v>4.8244212202167375E-2</v>
      </c>
      <c r="AB11" s="28">
        <v>9.1060950531590912E-2</v>
      </c>
      <c r="AC11" s="28">
        <v>3.9801475066788078E-2</v>
      </c>
      <c r="AD11" s="28">
        <v>0.15528605802572623</v>
      </c>
      <c r="AE11" s="28">
        <v>1.3870211008123121E-2</v>
      </c>
      <c r="AF11" s="28">
        <v>7.4477002587095872E-2</v>
      </c>
      <c r="AG11" s="28">
        <v>0.28343474668773327</v>
      </c>
      <c r="AH11" s="28">
        <v>69.553982258190956</v>
      </c>
      <c r="AI11" s="32"/>
    </row>
    <row r="12" spans="1:92">
      <c r="A12" s="29" t="s">
        <v>1</v>
      </c>
      <c r="B12" s="30">
        <v>95</v>
      </c>
      <c r="C12" s="30">
        <v>487</v>
      </c>
      <c r="D12" s="30">
        <v>2868</v>
      </c>
      <c r="E12" s="30">
        <v>0</v>
      </c>
      <c r="F12" s="30">
        <v>53</v>
      </c>
      <c r="G12" s="30">
        <v>54</v>
      </c>
      <c r="H12" s="30">
        <v>3462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71</v>
      </c>
      <c r="P12" s="30">
        <v>71</v>
      </c>
      <c r="Q12" s="30">
        <v>3628</v>
      </c>
      <c r="R12" s="30">
        <v>5248.1006008499962</v>
      </c>
      <c r="S12" s="31">
        <v>1.8101787146498973</v>
      </c>
      <c r="T12" s="31">
        <v>9.2795477266789472</v>
      </c>
      <c r="U12" s="31">
        <v>54.648342669641117</v>
      </c>
      <c r="V12" s="31">
        <v>0</v>
      </c>
      <c r="W12" s="31">
        <v>1.0098891776467849</v>
      </c>
      <c r="X12" s="31">
        <v>1.0289436904325731</v>
      </c>
      <c r="Y12" s="31">
        <v>65.96672326439942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1.3528704077909759</v>
      </c>
      <c r="AG12" s="31">
        <v>1.3528704077909759</v>
      </c>
      <c r="AH12" s="31">
        <v>69.129772386840287</v>
      </c>
      <c r="AI12" s="22"/>
    </row>
    <row r="13" spans="1:92">
      <c r="A13" s="29" t="s">
        <v>2</v>
      </c>
      <c r="B13" s="30">
        <v>84</v>
      </c>
      <c r="C13" s="30">
        <v>845</v>
      </c>
      <c r="D13" s="30">
        <v>3106</v>
      </c>
      <c r="E13" s="30">
        <v>0</v>
      </c>
      <c r="F13" s="30">
        <v>178</v>
      </c>
      <c r="G13" s="30">
        <v>264</v>
      </c>
      <c r="H13" s="30">
        <v>4393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4477</v>
      </c>
      <c r="R13" s="30">
        <v>6431.2763245668211</v>
      </c>
      <c r="S13" s="31">
        <v>1.3061171027456642</v>
      </c>
      <c r="T13" s="31">
        <v>13.138916093096265</v>
      </c>
      <c r="U13" s="31">
        <v>48.295234775333725</v>
      </c>
      <c r="V13" s="31">
        <v>0</v>
      </c>
      <c r="W13" s="31">
        <v>2.7677243367705739</v>
      </c>
      <c r="X13" s="31">
        <v>4.1049394657720875</v>
      </c>
      <c r="Y13" s="31">
        <v>68.306814670972642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69.612931773718316</v>
      </c>
      <c r="AI13" s="22"/>
    </row>
    <row r="14" spans="1:92">
      <c r="A14" s="29" t="s">
        <v>3</v>
      </c>
      <c r="B14" s="30">
        <v>1103</v>
      </c>
      <c r="C14" s="30">
        <v>272</v>
      </c>
      <c r="D14" s="30">
        <v>5654</v>
      </c>
      <c r="E14" s="30">
        <v>0</v>
      </c>
      <c r="F14" s="30">
        <v>264</v>
      </c>
      <c r="G14" s="30">
        <v>820</v>
      </c>
      <c r="H14" s="30">
        <v>7010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8113</v>
      </c>
      <c r="R14" s="30">
        <v>10988.481521242371</v>
      </c>
      <c r="S14" s="31">
        <v>10.037783636144237</v>
      </c>
      <c r="T14" s="31">
        <v>2.4753192647608633</v>
      </c>
      <c r="U14" s="31">
        <v>51.453879128521777</v>
      </c>
      <c r="V14" s="31">
        <v>0</v>
      </c>
      <c r="W14" s="31">
        <v>2.4025157569737794</v>
      </c>
      <c r="X14" s="31">
        <v>7.4623595481761322</v>
      </c>
      <c r="Y14" s="31">
        <v>63.794073698432555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73.831857334576796</v>
      </c>
      <c r="AI14" s="22"/>
    </row>
    <row r="15" spans="1:92">
      <c r="A15" s="29" t="s">
        <v>4</v>
      </c>
      <c r="B15" s="30">
        <v>23</v>
      </c>
      <c r="C15" s="30">
        <v>46</v>
      </c>
      <c r="D15" s="30">
        <v>2547</v>
      </c>
      <c r="E15" s="30">
        <v>0</v>
      </c>
      <c r="F15" s="30">
        <v>350</v>
      </c>
      <c r="G15" s="30">
        <v>144</v>
      </c>
      <c r="H15" s="30">
        <v>3087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3110</v>
      </c>
      <c r="R15" s="30">
        <v>3899.0219160364932</v>
      </c>
      <c r="S15" s="31">
        <v>0.5898915290884128</v>
      </c>
      <c r="T15" s="31">
        <v>1.1797830581768256</v>
      </c>
      <c r="U15" s="31">
        <v>65.324074982095098</v>
      </c>
      <c r="V15" s="31">
        <v>0</v>
      </c>
      <c r="W15" s="31">
        <v>8.9766102252584545</v>
      </c>
      <c r="X15" s="31">
        <v>3.6932339212491927</v>
      </c>
      <c r="Y15" s="31">
        <v>79.173702186779579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79.763593715867984</v>
      </c>
      <c r="AI15" s="22"/>
    </row>
    <row r="16" spans="1:92">
      <c r="A16" s="29" t="s">
        <v>5</v>
      </c>
      <c r="B16" s="30">
        <v>33</v>
      </c>
      <c r="C16" s="30">
        <v>0</v>
      </c>
      <c r="D16" s="30">
        <v>3060</v>
      </c>
      <c r="E16" s="30">
        <v>0</v>
      </c>
      <c r="F16" s="30">
        <v>298</v>
      </c>
      <c r="G16" s="30">
        <v>274</v>
      </c>
      <c r="H16" s="30">
        <v>3632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3665</v>
      </c>
      <c r="R16" s="30">
        <v>5025.7072106124642</v>
      </c>
      <c r="S16" s="31">
        <v>0.65662400567856427</v>
      </c>
      <c r="T16" s="31">
        <v>0</v>
      </c>
      <c r="U16" s="31">
        <v>60.886953253830498</v>
      </c>
      <c r="V16" s="31">
        <v>0</v>
      </c>
      <c r="W16" s="31">
        <v>5.9295137482488522</v>
      </c>
      <c r="X16" s="31">
        <v>5.4519690168462605</v>
      </c>
      <c r="Y16" s="31">
        <v>72.268436018925613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72.925060024604178</v>
      </c>
      <c r="AI16" s="22"/>
    </row>
    <row r="17" spans="1:35">
      <c r="A17" s="29" t="s">
        <v>6</v>
      </c>
      <c r="B17" s="30">
        <v>169</v>
      </c>
      <c r="C17" s="30">
        <v>47</v>
      </c>
      <c r="D17" s="30">
        <v>0</v>
      </c>
      <c r="E17" s="30">
        <v>0</v>
      </c>
      <c r="F17" s="30">
        <v>104</v>
      </c>
      <c r="G17" s="30">
        <v>0</v>
      </c>
      <c r="H17" s="30">
        <v>151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320</v>
      </c>
      <c r="R17" s="30">
        <v>421.84395640150427</v>
      </c>
      <c r="S17" s="31">
        <v>40.062207229810006</v>
      </c>
      <c r="T17" s="31">
        <v>11.141560590538877</v>
      </c>
      <c r="U17" s="31">
        <v>0</v>
      </c>
      <c r="V17" s="31">
        <v>0</v>
      </c>
      <c r="W17" s="31">
        <v>24.653665987575383</v>
      </c>
      <c r="X17" s="31">
        <v>0</v>
      </c>
      <c r="Y17" s="31">
        <v>35.795226578114267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75.857433807924266</v>
      </c>
      <c r="AI17" s="22"/>
    </row>
    <row r="18" spans="1:35">
      <c r="A18" s="29" t="s">
        <v>7</v>
      </c>
      <c r="B18" s="30">
        <v>286</v>
      </c>
      <c r="C18" s="30">
        <v>2048</v>
      </c>
      <c r="D18" s="30">
        <v>10190</v>
      </c>
      <c r="E18" s="30">
        <v>108</v>
      </c>
      <c r="F18" s="30">
        <v>285</v>
      </c>
      <c r="G18" s="30">
        <v>4742</v>
      </c>
      <c r="H18" s="30">
        <v>17373</v>
      </c>
      <c r="I18" s="30">
        <v>0</v>
      </c>
      <c r="J18" s="30">
        <v>0</v>
      </c>
      <c r="K18" s="30">
        <v>0</v>
      </c>
      <c r="L18" s="30">
        <v>0</v>
      </c>
      <c r="M18" s="30">
        <v>358</v>
      </c>
      <c r="N18" s="30">
        <v>0</v>
      </c>
      <c r="O18" s="30">
        <v>57</v>
      </c>
      <c r="P18" s="30">
        <v>415</v>
      </c>
      <c r="Q18" s="30">
        <v>18074</v>
      </c>
      <c r="R18" s="30">
        <v>24904.809017926182</v>
      </c>
      <c r="S18" s="31">
        <v>1.1483725885797424</v>
      </c>
      <c r="T18" s="31">
        <v>8.2233114035360568</v>
      </c>
      <c r="U18" s="31">
        <v>40.915792579117394</v>
      </c>
      <c r="V18" s="31">
        <v>0.43365118729584673</v>
      </c>
      <c r="W18" s="31">
        <v>1.1443572998084846</v>
      </c>
      <c r="X18" s="31">
        <v>19.040499353304678</v>
      </c>
      <c r="Y18" s="31">
        <v>69.757611823062462</v>
      </c>
      <c r="Z18" s="31">
        <v>0</v>
      </c>
      <c r="AA18" s="31">
        <v>0</v>
      </c>
      <c r="AB18" s="31">
        <v>0</v>
      </c>
      <c r="AC18" s="31">
        <v>0</v>
      </c>
      <c r="AD18" s="31">
        <v>1.4374733801103068</v>
      </c>
      <c r="AE18" s="31">
        <v>0</v>
      </c>
      <c r="AF18" s="31">
        <v>0.22887145996169692</v>
      </c>
      <c r="AG18" s="31">
        <v>1.6663448400720038</v>
      </c>
      <c r="AH18" s="31">
        <v>72.572329251714208</v>
      </c>
      <c r="AI18" s="22"/>
    </row>
    <row r="19" spans="1:35">
      <c r="A19" s="29" t="s">
        <v>8</v>
      </c>
      <c r="B19" s="30">
        <v>117</v>
      </c>
      <c r="C19" s="30">
        <v>259</v>
      </c>
      <c r="D19" s="30">
        <v>860</v>
      </c>
      <c r="E19" s="30">
        <v>0</v>
      </c>
      <c r="F19" s="30">
        <v>131</v>
      </c>
      <c r="G19" s="30">
        <v>0</v>
      </c>
      <c r="H19" s="30">
        <v>1250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1367</v>
      </c>
      <c r="R19" s="30">
        <v>2408.6365975610206</v>
      </c>
      <c r="S19" s="31">
        <v>4.8575198150884988</v>
      </c>
      <c r="T19" s="31">
        <v>10.752971214597618</v>
      </c>
      <c r="U19" s="31">
        <v>35.704846504069309</v>
      </c>
      <c r="V19" s="31">
        <v>0</v>
      </c>
      <c r="W19" s="31">
        <v>5.4387615023640459</v>
      </c>
      <c r="X19" s="31">
        <v>0</v>
      </c>
      <c r="Y19" s="31">
        <v>51.896579221030969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56.754099036119463</v>
      </c>
      <c r="AI19" s="22"/>
    </row>
    <row r="20" spans="1:35">
      <c r="A20" s="29" t="s">
        <v>9</v>
      </c>
      <c r="B20" s="30">
        <v>247</v>
      </c>
      <c r="C20" s="30">
        <v>122</v>
      </c>
      <c r="D20" s="30">
        <v>3283</v>
      </c>
      <c r="E20" s="30">
        <v>0</v>
      </c>
      <c r="F20" s="30">
        <v>189</v>
      </c>
      <c r="G20" s="30">
        <v>33</v>
      </c>
      <c r="H20" s="30">
        <v>3627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3874</v>
      </c>
      <c r="R20" s="30">
        <v>5154.8451030537517</v>
      </c>
      <c r="S20" s="31">
        <v>4.7916085752737008</v>
      </c>
      <c r="T20" s="31">
        <v>2.3667054501351883</v>
      </c>
      <c r="U20" s="31">
        <v>63.687655678637888</v>
      </c>
      <c r="V20" s="31">
        <v>0</v>
      </c>
      <c r="W20" s="31">
        <v>3.6664535252094308</v>
      </c>
      <c r="X20" s="31">
        <v>0.6401744250365673</v>
      </c>
      <c r="Y20" s="31">
        <v>70.360989079019078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75.152597654292776</v>
      </c>
      <c r="AI20" s="22"/>
    </row>
    <row r="21" spans="1:35">
      <c r="A21" s="29" t="s">
        <v>10</v>
      </c>
      <c r="B21" s="30">
        <v>2</v>
      </c>
      <c r="C21" s="30">
        <v>0</v>
      </c>
      <c r="D21" s="30">
        <v>375</v>
      </c>
      <c r="E21" s="30">
        <v>0</v>
      </c>
      <c r="F21" s="30">
        <v>159</v>
      </c>
      <c r="G21" s="30">
        <v>33</v>
      </c>
      <c r="H21" s="30">
        <v>567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569</v>
      </c>
      <c r="R21" s="30">
        <v>623.41995896277149</v>
      </c>
      <c r="S21" s="31">
        <v>0.32081103135156974</v>
      </c>
      <c r="T21" s="31">
        <v>0</v>
      </c>
      <c r="U21" s="31">
        <v>60.152068378419322</v>
      </c>
      <c r="V21" s="31">
        <v>0</v>
      </c>
      <c r="W21" s="31">
        <v>25.504476992449792</v>
      </c>
      <c r="X21" s="31">
        <v>5.2933820173009005</v>
      </c>
      <c r="Y21" s="31">
        <v>90.949927388170011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91.270738419521592</v>
      </c>
      <c r="AI21" s="22"/>
    </row>
    <row r="22" spans="1:35">
      <c r="A22" s="29" t="s">
        <v>11</v>
      </c>
      <c r="B22" s="30">
        <v>52</v>
      </c>
      <c r="C22" s="30">
        <v>373</v>
      </c>
      <c r="D22" s="30">
        <v>2539</v>
      </c>
      <c r="E22" s="30">
        <v>0</v>
      </c>
      <c r="F22" s="30">
        <v>438</v>
      </c>
      <c r="G22" s="30">
        <v>452</v>
      </c>
      <c r="H22" s="30">
        <v>3802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3854</v>
      </c>
      <c r="R22" s="30">
        <v>5168.9728782023994</v>
      </c>
      <c r="S22" s="31">
        <v>1.0060025700518651</v>
      </c>
      <c r="T22" s="31">
        <v>7.2161338197951093</v>
      </c>
      <c r="U22" s="31">
        <v>49.120010103109337</v>
      </c>
      <c r="V22" s="31">
        <v>0</v>
      </c>
      <c r="W22" s="31">
        <v>8.4736370323599406</v>
      </c>
      <c r="X22" s="31">
        <v>8.744483878143134</v>
      </c>
      <c r="Y22" s="31">
        <v>73.55426483340753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74.560267403459378</v>
      </c>
      <c r="AI22" s="22"/>
    </row>
    <row r="23" spans="1:35">
      <c r="A23" s="29" t="s">
        <v>12</v>
      </c>
      <c r="B23" s="30">
        <v>0</v>
      </c>
      <c r="C23" s="30">
        <v>315</v>
      </c>
      <c r="D23" s="30">
        <v>754</v>
      </c>
      <c r="E23" s="30">
        <v>0</v>
      </c>
      <c r="F23" s="30">
        <v>138</v>
      </c>
      <c r="G23" s="30">
        <v>21</v>
      </c>
      <c r="H23" s="30">
        <v>1228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1228</v>
      </c>
      <c r="R23" s="30">
        <v>1750.2300647325224</v>
      </c>
      <c r="S23" s="31">
        <v>0</v>
      </c>
      <c r="T23" s="31">
        <v>17.997633930950652</v>
      </c>
      <c r="U23" s="31">
        <v>43.080050742656475</v>
      </c>
      <c r="V23" s="31">
        <v>0</v>
      </c>
      <c r="W23" s="31">
        <v>7.8846777221307622</v>
      </c>
      <c r="X23" s="31">
        <v>1.1998422620633769</v>
      </c>
      <c r="Y23" s="31">
        <v>70.162204657801269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70.162204657801269</v>
      </c>
      <c r="AI23" s="22"/>
    </row>
    <row r="24" spans="1:35">
      <c r="A24" s="29" t="s">
        <v>13</v>
      </c>
      <c r="B24" s="30">
        <v>26</v>
      </c>
      <c r="C24" s="30">
        <v>378</v>
      </c>
      <c r="D24" s="30">
        <v>595</v>
      </c>
      <c r="E24" s="30">
        <v>0</v>
      </c>
      <c r="F24" s="30">
        <v>422</v>
      </c>
      <c r="G24" s="30">
        <v>0</v>
      </c>
      <c r="H24" s="30">
        <v>1395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1421</v>
      </c>
      <c r="R24" s="30">
        <v>1758.6168646214301</v>
      </c>
      <c r="S24" s="31">
        <v>1.4784345881726153</v>
      </c>
      <c r="T24" s="31">
        <v>21.494164397278791</v>
      </c>
      <c r="U24" s="31">
        <v>33.833406921642542</v>
      </c>
      <c r="V24" s="31">
        <v>0</v>
      </c>
      <c r="W24" s="31">
        <v>23.996130623417063</v>
      </c>
      <c r="X24" s="31">
        <v>0</v>
      </c>
      <c r="Y24" s="31">
        <v>79.323701942338403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80.802136530511021</v>
      </c>
      <c r="AI24" s="22"/>
    </row>
    <row r="25" spans="1:35">
      <c r="A25" s="29" t="s">
        <v>14</v>
      </c>
      <c r="B25" s="30">
        <v>571</v>
      </c>
      <c r="C25" s="30">
        <v>1172</v>
      </c>
      <c r="D25" s="30">
        <v>5624</v>
      </c>
      <c r="E25" s="30">
        <v>81</v>
      </c>
      <c r="F25" s="30">
        <v>387</v>
      </c>
      <c r="G25" s="30">
        <v>290</v>
      </c>
      <c r="H25" s="30">
        <v>7554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8125</v>
      </c>
      <c r="R25" s="30">
        <v>10500.033972296205</v>
      </c>
      <c r="S25" s="31">
        <v>5.4380776434300486</v>
      </c>
      <c r="T25" s="31">
        <v>11.161868648161152</v>
      </c>
      <c r="U25" s="31">
        <v>53.561731465237457</v>
      </c>
      <c r="V25" s="31">
        <v>0.77142607551284403</v>
      </c>
      <c r="W25" s="31">
        <v>3.6857023607835879</v>
      </c>
      <c r="X25" s="31">
        <v>2.761895825910182</v>
      </c>
      <c r="Y25" s="31">
        <v>71.942624375605234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77.380702019035269</v>
      </c>
      <c r="AI25" s="22"/>
    </row>
    <row r="26" spans="1:35">
      <c r="A26" s="29" t="s">
        <v>15</v>
      </c>
      <c r="B26" s="30">
        <v>147</v>
      </c>
      <c r="C26" s="30">
        <v>2061</v>
      </c>
      <c r="D26" s="30">
        <v>5438</v>
      </c>
      <c r="E26" s="30">
        <v>0</v>
      </c>
      <c r="F26" s="30">
        <v>143</v>
      </c>
      <c r="G26" s="30">
        <v>454</v>
      </c>
      <c r="H26" s="30">
        <v>8096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8243</v>
      </c>
      <c r="R26" s="30">
        <v>8718.653297094248</v>
      </c>
      <c r="S26" s="31">
        <v>1.6860402058766593</v>
      </c>
      <c r="T26" s="31">
        <v>23.63897186606663</v>
      </c>
      <c r="U26" s="31">
        <v>62.372017956171923</v>
      </c>
      <c r="V26" s="31">
        <v>0</v>
      </c>
      <c r="W26" s="31">
        <v>1.6401615608187912</v>
      </c>
      <c r="X26" s="31">
        <v>5.2072262140680499</v>
      </c>
      <c r="Y26" s="31">
        <v>92.858377597125397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94.544417803002062</v>
      </c>
      <c r="AI26" s="22"/>
    </row>
    <row r="27" spans="1:35">
      <c r="A27" s="29" t="s">
        <v>16</v>
      </c>
      <c r="B27" s="30">
        <v>0</v>
      </c>
      <c r="C27" s="30">
        <v>216</v>
      </c>
      <c r="D27" s="30">
        <v>719</v>
      </c>
      <c r="E27" s="30">
        <v>0</v>
      </c>
      <c r="F27" s="30">
        <v>108</v>
      </c>
      <c r="G27" s="30">
        <v>0</v>
      </c>
      <c r="H27" s="30">
        <v>1043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1043</v>
      </c>
      <c r="R27" s="30">
        <v>1247.516504363869</v>
      </c>
      <c r="S27" s="31">
        <v>0</v>
      </c>
      <c r="T27" s="31">
        <v>17.314400189850975</v>
      </c>
      <c r="U27" s="31">
        <v>57.634508039365052</v>
      </c>
      <c r="V27" s="31">
        <v>0</v>
      </c>
      <c r="W27" s="31">
        <v>8.6572000949254875</v>
      </c>
      <c r="X27" s="31">
        <v>0</v>
      </c>
      <c r="Y27" s="31">
        <v>83.60610832414153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83.60610832414153</v>
      </c>
      <c r="AI27" s="22"/>
    </row>
    <row r="28" spans="1:35">
      <c r="A28" s="29" t="s">
        <v>17</v>
      </c>
      <c r="B28" s="30">
        <v>224</v>
      </c>
      <c r="C28" s="30">
        <v>3730</v>
      </c>
      <c r="D28" s="30">
        <v>13697</v>
      </c>
      <c r="E28" s="30">
        <v>89</v>
      </c>
      <c r="F28" s="30">
        <v>411</v>
      </c>
      <c r="G28" s="30">
        <v>4111</v>
      </c>
      <c r="H28" s="30">
        <v>22038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22262</v>
      </c>
      <c r="R28" s="30">
        <v>32241.227432395564</v>
      </c>
      <c r="S28" s="31">
        <v>0.69476263107442282</v>
      </c>
      <c r="T28" s="31">
        <v>11.56903845494463</v>
      </c>
      <c r="U28" s="31">
        <v>42.482873918867718</v>
      </c>
      <c r="V28" s="31">
        <v>0.27604408109653406</v>
      </c>
      <c r="W28" s="31">
        <v>1.2747653632660167</v>
      </c>
      <c r="X28" s="31">
        <v>12.750755251548892</v>
      </c>
      <c r="Y28" s="31">
        <v>68.353477069723795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69.04823970079822</v>
      </c>
      <c r="AI28" s="22"/>
    </row>
    <row r="29" spans="1:35">
      <c r="A29" s="29" t="s">
        <v>18</v>
      </c>
      <c r="B29" s="30">
        <v>41</v>
      </c>
      <c r="C29" s="30">
        <v>338</v>
      </c>
      <c r="D29" s="30">
        <v>1033</v>
      </c>
      <c r="E29" s="30">
        <v>0</v>
      </c>
      <c r="F29" s="30">
        <v>17</v>
      </c>
      <c r="G29" s="30">
        <v>22</v>
      </c>
      <c r="H29" s="30">
        <v>1410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1451</v>
      </c>
      <c r="R29" s="30">
        <v>2010.5565350688876</v>
      </c>
      <c r="S29" s="31">
        <v>2.0392363649000904</v>
      </c>
      <c r="T29" s="31">
        <v>16.811265642347088</v>
      </c>
      <c r="U29" s="31">
        <v>51.378808901019354</v>
      </c>
      <c r="V29" s="31">
        <v>0</v>
      </c>
      <c r="W29" s="31">
        <v>0.84553702934881803</v>
      </c>
      <c r="X29" s="31">
        <v>1.094224390922</v>
      </c>
      <c r="Y29" s="31">
        <v>70.129835963637262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72.169072328537354</v>
      </c>
      <c r="AI29" s="22"/>
    </row>
    <row r="30" spans="1:35">
      <c r="A30" s="29" t="s">
        <v>19</v>
      </c>
      <c r="B30" s="30">
        <v>89</v>
      </c>
      <c r="C30" s="30">
        <v>0</v>
      </c>
      <c r="D30" s="30">
        <v>1874</v>
      </c>
      <c r="E30" s="30">
        <v>0</v>
      </c>
      <c r="F30" s="30">
        <v>513</v>
      </c>
      <c r="G30" s="30">
        <v>0</v>
      </c>
      <c r="H30" s="30">
        <v>2387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2476</v>
      </c>
      <c r="R30" s="30">
        <v>3902.9195734407622</v>
      </c>
      <c r="S30" s="31">
        <v>2.2803441968325977</v>
      </c>
      <c r="T30" s="31">
        <v>0</v>
      </c>
      <c r="U30" s="31">
        <v>48.015337358025711</v>
      </c>
      <c r="V30" s="31">
        <v>0</v>
      </c>
      <c r="W30" s="31">
        <v>13.144006437922725</v>
      </c>
      <c r="X30" s="31">
        <v>0</v>
      </c>
      <c r="Y30" s="31">
        <v>61.159343795948438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63.439687992781032</v>
      </c>
      <c r="AI30" s="22"/>
    </row>
    <row r="31" spans="1:35">
      <c r="A31" s="29" t="s">
        <v>20</v>
      </c>
      <c r="B31" s="30">
        <v>373</v>
      </c>
      <c r="C31" s="30">
        <v>6272</v>
      </c>
      <c r="D31" s="30">
        <v>25868</v>
      </c>
      <c r="E31" s="30">
        <v>0</v>
      </c>
      <c r="F31" s="30">
        <v>1069</v>
      </c>
      <c r="G31" s="30">
        <v>17796</v>
      </c>
      <c r="H31" s="30">
        <v>51005</v>
      </c>
      <c r="I31" s="30">
        <v>18</v>
      </c>
      <c r="J31" s="30">
        <v>0</v>
      </c>
      <c r="K31" s="30">
        <v>18</v>
      </c>
      <c r="L31" s="30">
        <v>132</v>
      </c>
      <c r="M31" s="30">
        <v>157</v>
      </c>
      <c r="N31" s="30">
        <v>0</v>
      </c>
      <c r="O31" s="30">
        <v>78</v>
      </c>
      <c r="P31" s="30">
        <v>367</v>
      </c>
      <c r="Q31" s="30">
        <v>51763</v>
      </c>
      <c r="R31" s="30">
        <v>83126.794934315709</v>
      </c>
      <c r="S31" s="31">
        <v>0.44871211538317263</v>
      </c>
      <c r="T31" s="31">
        <v>7.5451002350757603</v>
      </c>
      <c r="U31" s="31">
        <v>31.118726543517184</v>
      </c>
      <c r="V31" s="31">
        <v>0</v>
      </c>
      <c r="W31" s="31">
        <v>1.2859872690204062</v>
      </c>
      <c r="X31" s="31">
        <v>21.408259531793405</v>
      </c>
      <c r="Y31" s="31">
        <v>61.358073579406756</v>
      </c>
      <c r="Z31" s="31">
        <v>2.1653667766480179E-2</v>
      </c>
      <c r="AA31" s="31">
        <v>0</v>
      </c>
      <c r="AB31" s="31">
        <v>2.1653667766480179E-2</v>
      </c>
      <c r="AC31" s="31">
        <v>0.15879356362085464</v>
      </c>
      <c r="AD31" s="31">
        <v>0.18886810218541045</v>
      </c>
      <c r="AE31" s="31">
        <v>0</v>
      </c>
      <c r="AF31" s="31">
        <v>9.3832560321414113E-2</v>
      </c>
      <c r="AG31" s="31">
        <v>0.44149422612767925</v>
      </c>
      <c r="AH31" s="31">
        <v>62.26993358868409</v>
      </c>
      <c r="AI31" s="22"/>
    </row>
    <row r="32" spans="1:35">
      <c r="A32" s="29" t="s">
        <v>21</v>
      </c>
      <c r="B32" s="30">
        <v>5</v>
      </c>
      <c r="C32" s="30">
        <v>442</v>
      </c>
      <c r="D32" s="30">
        <v>1457</v>
      </c>
      <c r="E32" s="30">
        <v>0</v>
      </c>
      <c r="F32" s="30">
        <v>176</v>
      </c>
      <c r="G32" s="30">
        <v>332</v>
      </c>
      <c r="H32" s="30">
        <v>2407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2412</v>
      </c>
      <c r="R32" s="30">
        <v>2434.6558396763903</v>
      </c>
      <c r="S32" s="31">
        <v>0.20536783550748555</v>
      </c>
      <c r="T32" s="31">
        <v>18.154516658861723</v>
      </c>
      <c r="U32" s="31">
        <v>59.844187266881285</v>
      </c>
      <c r="V32" s="31">
        <v>0</v>
      </c>
      <c r="W32" s="31">
        <v>7.2289478098634907</v>
      </c>
      <c r="X32" s="31">
        <v>13.63642427769704</v>
      </c>
      <c r="Y32" s="31">
        <v>98.864076013303531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99.069443848811019</v>
      </c>
      <c r="AI32" s="22"/>
    </row>
    <row r="33" spans="1:35">
      <c r="A33" s="29" t="s">
        <v>22</v>
      </c>
      <c r="B33" s="30">
        <v>37</v>
      </c>
      <c r="C33" s="30">
        <v>113</v>
      </c>
      <c r="D33" s="30">
        <v>874</v>
      </c>
      <c r="E33" s="30">
        <v>0</v>
      </c>
      <c r="F33" s="30">
        <v>75</v>
      </c>
      <c r="G33" s="30">
        <v>19</v>
      </c>
      <c r="H33" s="30">
        <v>1081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1118</v>
      </c>
      <c r="R33" s="30">
        <v>1662.2689430247524</v>
      </c>
      <c r="S33" s="31">
        <v>2.2258732652896014</v>
      </c>
      <c r="T33" s="31">
        <v>6.7979372696682416</v>
      </c>
      <c r="U33" s="31">
        <v>52.578736050354365</v>
      </c>
      <c r="V33" s="31">
        <v>0</v>
      </c>
      <c r="W33" s="31">
        <v>4.5119052674789213</v>
      </c>
      <c r="X33" s="31">
        <v>1.1430160010946602</v>
      </c>
      <c r="Y33" s="31">
        <v>65.031594588596192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67.257467853885785</v>
      </c>
      <c r="AI33" s="22"/>
    </row>
    <row r="34" spans="1:35">
      <c r="A34" s="29" t="s">
        <v>23</v>
      </c>
      <c r="B34" s="30">
        <v>456</v>
      </c>
      <c r="C34" s="30">
        <v>106</v>
      </c>
      <c r="D34" s="30">
        <v>5701</v>
      </c>
      <c r="E34" s="30">
        <v>0</v>
      </c>
      <c r="F34" s="30">
        <v>127</v>
      </c>
      <c r="G34" s="30">
        <v>152</v>
      </c>
      <c r="H34" s="30">
        <v>6086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6542</v>
      </c>
      <c r="R34" s="30">
        <v>10210.502256361327</v>
      </c>
      <c r="S34" s="31">
        <v>4.4659899048149541</v>
      </c>
      <c r="T34" s="31">
        <v>1.0381467761192655</v>
      </c>
      <c r="U34" s="31">
        <v>55.834667647697486</v>
      </c>
      <c r="V34" s="31">
        <v>0</v>
      </c>
      <c r="W34" s="31">
        <v>1.2438173638410071</v>
      </c>
      <c r="X34" s="31">
        <v>1.4886633016049846</v>
      </c>
      <c r="Y34" s="31">
        <v>59.605295089262746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64.071284994077686</v>
      </c>
      <c r="AI34" s="22"/>
    </row>
    <row r="35" spans="1:35">
      <c r="A35" s="29" t="s">
        <v>24</v>
      </c>
      <c r="B35" s="30">
        <v>21</v>
      </c>
      <c r="C35" s="30">
        <v>0</v>
      </c>
      <c r="D35" s="30">
        <v>413</v>
      </c>
      <c r="E35" s="30">
        <v>0</v>
      </c>
      <c r="F35" s="30">
        <v>110</v>
      </c>
      <c r="G35" s="30">
        <v>40</v>
      </c>
      <c r="H35" s="30">
        <v>563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584</v>
      </c>
      <c r="R35" s="30">
        <v>607.47124796740854</v>
      </c>
      <c r="S35" s="31">
        <v>3.4569537357143645</v>
      </c>
      <c r="T35" s="31">
        <v>0</v>
      </c>
      <c r="U35" s="31">
        <v>67.986756802382502</v>
      </c>
      <c r="V35" s="31">
        <v>0</v>
      </c>
      <c r="W35" s="31">
        <v>18.107852901360957</v>
      </c>
      <c r="X35" s="31">
        <v>6.5846737823130743</v>
      </c>
      <c r="Y35" s="31">
        <v>92.679283486056534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96.136237221770898</v>
      </c>
      <c r="AI35" s="22"/>
    </row>
    <row r="36" spans="1:35">
      <c r="A36" s="29" t="s">
        <v>25</v>
      </c>
      <c r="B36" s="30">
        <v>20</v>
      </c>
      <c r="C36" s="30">
        <v>0</v>
      </c>
      <c r="D36" s="30">
        <v>2175</v>
      </c>
      <c r="E36" s="30">
        <v>0</v>
      </c>
      <c r="F36" s="30">
        <v>173</v>
      </c>
      <c r="G36" s="30">
        <v>260</v>
      </c>
      <c r="H36" s="30">
        <v>2608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2628</v>
      </c>
      <c r="R36" s="30">
        <v>3961.2403629689552</v>
      </c>
      <c r="S36" s="31">
        <v>0.50489236116462199</v>
      </c>
      <c r="T36" s="31">
        <v>0</v>
      </c>
      <c r="U36" s="31">
        <v>54.907044276652641</v>
      </c>
      <c r="V36" s="31">
        <v>0</v>
      </c>
      <c r="W36" s="31">
        <v>4.36731892407398</v>
      </c>
      <c r="X36" s="31">
        <v>6.563600695140086</v>
      </c>
      <c r="Y36" s="31">
        <v>65.837963895866707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66.342856257031329</v>
      </c>
      <c r="AI36" s="22"/>
    </row>
    <row r="37" spans="1:35">
      <c r="A37" s="29" t="s">
        <v>26</v>
      </c>
      <c r="B37" s="30">
        <v>7</v>
      </c>
      <c r="C37" s="30">
        <v>446</v>
      </c>
      <c r="D37" s="30">
        <v>1867</v>
      </c>
      <c r="E37" s="30">
        <v>0</v>
      </c>
      <c r="F37" s="30">
        <v>320</v>
      </c>
      <c r="G37" s="30">
        <v>39</v>
      </c>
      <c r="H37" s="30">
        <v>2672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2679</v>
      </c>
      <c r="R37" s="30">
        <v>3734.516560772654</v>
      </c>
      <c r="S37" s="31">
        <v>0.18744059334286986</v>
      </c>
      <c r="T37" s="31">
        <v>11.942643518702852</v>
      </c>
      <c r="U37" s="31">
        <v>49.993083967305438</v>
      </c>
      <c r="V37" s="31">
        <v>0</v>
      </c>
      <c r="W37" s="31">
        <v>8.5687128385311944</v>
      </c>
      <c r="X37" s="31">
        <v>1.0443118771959894</v>
      </c>
      <c r="Y37" s="31">
        <v>71.548752201735468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71.736192795078338</v>
      </c>
      <c r="AI37" s="22"/>
    </row>
    <row r="38" spans="1:35">
      <c r="A38" s="29" t="s">
        <v>27</v>
      </c>
      <c r="B38" s="30">
        <v>91</v>
      </c>
      <c r="C38" s="30">
        <v>1496</v>
      </c>
      <c r="D38" s="30">
        <v>7100</v>
      </c>
      <c r="E38" s="30">
        <v>0</v>
      </c>
      <c r="F38" s="30">
        <v>545</v>
      </c>
      <c r="G38" s="30">
        <v>1365</v>
      </c>
      <c r="H38" s="30">
        <v>10506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10597</v>
      </c>
      <c r="R38" s="30">
        <v>14010.264153212154</v>
      </c>
      <c r="S38" s="31">
        <v>0.64952379915789304</v>
      </c>
      <c r="T38" s="31">
        <v>10.6778857531891</v>
      </c>
      <c r="U38" s="31">
        <v>50.677131582648805</v>
      </c>
      <c r="V38" s="31">
        <v>0</v>
      </c>
      <c r="W38" s="31">
        <v>3.8900051707807881</v>
      </c>
      <c r="X38" s="31">
        <v>9.7428569873683966</v>
      </c>
      <c r="Y38" s="31">
        <v>74.98787949398708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75.637403293144985</v>
      </c>
      <c r="AI38" s="22"/>
    </row>
    <row r="39" spans="1:35">
      <c r="A39" s="29" t="s">
        <v>28</v>
      </c>
      <c r="B39" s="30">
        <v>142</v>
      </c>
      <c r="C39" s="30">
        <v>522</v>
      </c>
      <c r="D39" s="30">
        <v>3053</v>
      </c>
      <c r="E39" s="30">
        <v>0</v>
      </c>
      <c r="F39" s="30">
        <v>53</v>
      </c>
      <c r="G39" s="30">
        <v>285</v>
      </c>
      <c r="H39" s="30">
        <v>3913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4055</v>
      </c>
      <c r="R39" s="30">
        <v>5220.9993775559951</v>
      </c>
      <c r="S39" s="31">
        <v>2.7197858059594653</v>
      </c>
      <c r="T39" s="31">
        <v>9.998085850076345</v>
      </c>
      <c r="U39" s="31">
        <v>58.475394828128515</v>
      </c>
      <c r="V39" s="31">
        <v>0</v>
      </c>
      <c r="W39" s="31">
        <v>1.0151313219426175</v>
      </c>
      <c r="X39" s="31">
        <v>5.4587250330876591</v>
      </c>
      <c r="Y39" s="31">
        <v>74.947337033235129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77.66712283919459</v>
      </c>
      <c r="AI39" s="22"/>
    </row>
    <row r="40" spans="1:35">
      <c r="A40" s="29" t="s">
        <v>29</v>
      </c>
      <c r="B40" s="30">
        <v>154</v>
      </c>
      <c r="C40" s="30">
        <v>79</v>
      </c>
      <c r="D40" s="30">
        <v>1420</v>
      </c>
      <c r="E40" s="30">
        <v>0</v>
      </c>
      <c r="F40" s="30">
        <v>291</v>
      </c>
      <c r="G40" s="30">
        <v>36</v>
      </c>
      <c r="H40" s="30">
        <v>1826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1980</v>
      </c>
      <c r="R40" s="30">
        <v>2741.5764626811256</v>
      </c>
      <c r="S40" s="31">
        <v>5.6172060891344122</v>
      </c>
      <c r="T40" s="31">
        <v>2.8815537729975227</v>
      </c>
      <c r="U40" s="31">
        <v>51.795017185525097</v>
      </c>
      <c r="V40" s="31">
        <v>0</v>
      </c>
      <c r="W40" s="31">
        <v>10.614330986611128</v>
      </c>
      <c r="X40" s="31">
        <v>1.3131131117457067</v>
      </c>
      <c r="Y40" s="31">
        <v>66.604015056879447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72.221221146013875</v>
      </c>
      <c r="AI40" s="22"/>
    </row>
    <row r="41" spans="1:35">
      <c r="A41" s="29" t="s">
        <v>30</v>
      </c>
      <c r="B41" s="30">
        <v>439</v>
      </c>
      <c r="C41" s="30">
        <v>407</v>
      </c>
      <c r="D41" s="30">
        <v>4359</v>
      </c>
      <c r="E41" s="30">
        <v>0</v>
      </c>
      <c r="F41" s="30">
        <v>360</v>
      </c>
      <c r="G41" s="30">
        <v>12</v>
      </c>
      <c r="H41" s="30">
        <v>5138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5577</v>
      </c>
      <c r="R41" s="30">
        <v>7794.4672183651728</v>
      </c>
      <c r="S41" s="31">
        <v>5.632200222301746</v>
      </c>
      <c r="T41" s="31">
        <v>5.2216525978970632</v>
      </c>
      <c r="U41" s="31">
        <v>55.924284211875431</v>
      </c>
      <c r="V41" s="31">
        <v>0</v>
      </c>
      <c r="W41" s="31">
        <v>4.6186607745526844</v>
      </c>
      <c r="X41" s="31">
        <v>0.15395535915175618</v>
      </c>
      <c r="Y41" s="31">
        <v>65.918552943476925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71.550753165778673</v>
      </c>
      <c r="AI41" s="22"/>
    </row>
    <row r="42" spans="1:35">
      <c r="A42" s="29" t="s">
        <v>31</v>
      </c>
      <c r="B42" s="30">
        <v>198</v>
      </c>
      <c r="C42" s="30">
        <v>254</v>
      </c>
      <c r="D42" s="30">
        <v>3355</v>
      </c>
      <c r="E42" s="30">
        <v>0</v>
      </c>
      <c r="F42" s="30">
        <v>330</v>
      </c>
      <c r="G42" s="30">
        <v>468</v>
      </c>
      <c r="H42" s="30">
        <v>4407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4605</v>
      </c>
      <c r="R42" s="30">
        <v>7845.3120635933974</v>
      </c>
      <c r="S42" s="31">
        <v>2.5238001802226568</v>
      </c>
      <c r="T42" s="31">
        <v>3.2376022513967415</v>
      </c>
      <c r="U42" s="31">
        <v>42.764391942661682</v>
      </c>
      <c r="V42" s="31">
        <v>0</v>
      </c>
      <c r="W42" s="31">
        <v>4.2063336337044284</v>
      </c>
      <c r="X42" s="31">
        <v>5.9653458805262805</v>
      </c>
      <c r="Y42" s="31">
        <v>56.17367370828913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58.697473888511787</v>
      </c>
      <c r="AI42" s="22"/>
    </row>
    <row r="43" spans="1:35">
      <c r="A43" s="29" t="s">
        <v>32</v>
      </c>
      <c r="B43" s="30">
        <v>196</v>
      </c>
      <c r="C43" s="30">
        <v>308</v>
      </c>
      <c r="D43" s="30">
        <v>2552</v>
      </c>
      <c r="E43" s="30">
        <v>0</v>
      </c>
      <c r="F43" s="30">
        <v>602</v>
      </c>
      <c r="G43" s="30">
        <v>189</v>
      </c>
      <c r="H43" s="30">
        <v>3651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3847</v>
      </c>
      <c r="R43" s="30">
        <v>4945.0957290577317</v>
      </c>
      <c r="S43" s="31">
        <v>3.9635228666715219</v>
      </c>
      <c r="T43" s="31">
        <v>6.2283930761981052</v>
      </c>
      <c r="U43" s="31">
        <v>51.606685488498591</v>
      </c>
      <c r="V43" s="31">
        <v>0</v>
      </c>
      <c r="W43" s="31">
        <v>12.173677376205388</v>
      </c>
      <c r="X43" s="31">
        <v>3.8219684785761108</v>
      </c>
      <c r="Y43" s="31">
        <v>73.830724419478202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77.794247286149727</v>
      </c>
      <c r="AI43" s="22"/>
    </row>
    <row r="44" spans="1:35">
      <c r="A44" s="29" t="s">
        <v>33</v>
      </c>
      <c r="B44" s="30">
        <v>414</v>
      </c>
      <c r="C44" s="30">
        <v>322</v>
      </c>
      <c r="D44" s="30">
        <v>4044</v>
      </c>
      <c r="E44" s="30">
        <v>0</v>
      </c>
      <c r="F44" s="30">
        <v>284</v>
      </c>
      <c r="G44" s="30">
        <v>243</v>
      </c>
      <c r="H44" s="30">
        <v>4893</v>
      </c>
      <c r="I44" s="30">
        <v>124</v>
      </c>
      <c r="J44" s="30">
        <v>160</v>
      </c>
      <c r="K44" s="30">
        <v>284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5591</v>
      </c>
      <c r="R44" s="30">
        <v>8331.2626106166845</v>
      </c>
      <c r="S44" s="31">
        <v>4.969234788883405</v>
      </c>
      <c r="T44" s="31">
        <v>3.8649603913537591</v>
      </c>
      <c r="U44" s="31">
        <v>48.540061560977023</v>
      </c>
      <c r="V44" s="31">
        <v>0</v>
      </c>
      <c r="W44" s="31">
        <v>3.4088470532436883</v>
      </c>
      <c r="X44" s="31">
        <v>2.9167247673880849</v>
      </c>
      <c r="Y44" s="31">
        <v>58.730593772962557</v>
      </c>
      <c r="Z44" s="31">
        <v>1.4883698401486525</v>
      </c>
      <c r="AA44" s="31">
        <v>1.9204772130950354</v>
      </c>
      <c r="AB44" s="31">
        <v>3.4088470532436883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67.108675615089638</v>
      </c>
      <c r="AI44" s="22"/>
    </row>
    <row r="45" spans="1:35">
      <c r="A45" s="29" t="s">
        <v>34</v>
      </c>
      <c r="B45" s="30">
        <v>0</v>
      </c>
      <c r="C45" s="30">
        <v>0</v>
      </c>
      <c r="D45" s="30">
        <v>134</v>
      </c>
      <c r="E45" s="30">
        <v>0</v>
      </c>
      <c r="F45" s="30">
        <v>162</v>
      </c>
      <c r="G45" s="30">
        <v>0</v>
      </c>
      <c r="H45" s="30">
        <v>296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296</v>
      </c>
      <c r="R45" s="30">
        <v>390.95244093547473</v>
      </c>
      <c r="S45" s="31">
        <v>0</v>
      </c>
      <c r="T45" s="31">
        <v>0</v>
      </c>
      <c r="U45" s="31">
        <v>34.275268797238745</v>
      </c>
      <c r="V45" s="31">
        <v>0</v>
      </c>
      <c r="W45" s="31">
        <v>41.437265262333405</v>
      </c>
      <c r="X45" s="31">
        <v>0</v>
      </c>
      <c r="Y45" s="31">
        <v>75.71253405957215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75.71253405957215</v>
      </c>
      <c r="AI45" s="22"/>
    </row>
    <row r="46" spans="1:35">
      <c r="A46" s="29" t="s">
        <v>35</v>
      </c>
      <c r="B46" s="30">
        <v>61</v>
      </c>
      <c r="C46" s="30">
        <v>91</v>
      </c>
      <c r="D46" s="30">
        <v>3235</v>
      </c>
      <c r="E46" s="30">
        <v>0</v>
      </c>
      <c r="F46" s="30">
        <v>180</v>
      </c>
      <c r="G46" s="30">
        <v>272</v>
      </c>
      <c r="H46" s="30">
        <v>3778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46</v>
      </c>
      <c r="O46" s="30">
        <v>0</v>
      </c>
      <c r="P46" s="30">
        <v>46</v>
      </c>
      <c r="Q46" s="30">
        <v>3885</v>
      </c>
      <c r="R46" s="30">
        <v>4552.0786105090838</v>
      </c>
      <c r="S46" s="31">
        <v>1.3400471569004393</v>
      </c>
      <c r="T46" s="31">
        <v>1.999086742261311</v>
      </c>
      <c r="U46" s="31">
        <v>71.066435288080669</v>
      </c>
      <c r="V46" s="31">
        <v>0</v>
      </c>
      <c r="W46" s="31">
        <v>3.9542375121652311</v>
      </c>
      <c r="X46" s="31">
        <v>5.9752922406052376</v>
      </c>
      <c r="Y46" s="31">
        <v>82.995051783112444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1.0105273642200034</v>
      </c>
      <c r="AF46" s="31">
        <v>0</v>
      </c>
      <c r="AG46" s="31">
        <v>1.0105273642200034</v>
      </c>
      <c r="AH46" s="31">
        <v>85.345626304232908</v>
      </c>
      <c r="AI46" s="22"/>
    </row>
    <row r="47" spans="1:35">
      <c r="A47" s="29" t="s">
        <v>36</v>
      </c>
      <c r="B47" s="30">
        <v>5</v>
      </c>
      <c r="C47" s="30">
        <v>0</v>
      </c>
      <c r="D47" s="30">
        <v>219</v>
      </c>
      <c r="E47" s="30">
        <v>0</v>
      </c>
      <c r="F47" s="30">
        <v>34</v>
      </c>
      <c r="G47" s="30">
        <v>42</v>
      </c>
      <c r="H47" s="30">
        <v>295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300</v>
      </c>
      <c r="R47" s="30">
        <v>361.83705086541295</v>
      </c>
      <c r="S47" s="31">
        <v>1.3818374840391274</v>
      </c>
      <c r="T47" s="31">
        <v>0</v>
      </c>
      <c r="U47" s="31">
        <v>60.524481800913776</v>
      </c>
      <c r="V47" s="31">
        <v>0</v>
      </c>
      <c r="W47" s="31">
        <v>9.396494891466066</v>
      </c>
      <c r="X47" s="31">
        <v>11.607434865928671</v>
      </c>
      <c r="Y47" s="31">
        <v>81.52841155830852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82.910249042347644</v>
      </c>
      <c r="AI47" s="22"/>
    </row>
    <row r="48" spans="1:35">
      <c r="A48" s="29" t="s">
        <v>37</v>
      </c>
      <c r="B48" s="30">
        <v>90</v>
      </c>
      <c r="C48" s="30">
        <v>1128</v>
      </c>
      <c r="D48" s="30">
        <v>5343</v>
      </c>
      <c r="E48" s="30">
        <v>0</v>
      </c>
      <c r="F48" s="30">
        <v>406</v>
      </c>
      <c r="G48" s="30">
        <v>522</v>
      </c>
      <c r="H48" s="30">
        <v>7399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41</v>
      </c>
      <c r="P48" s="30">
        <v>41</v>
      </c>
      <c r="Q48" s="30">
        <v>7530</v>
      </c>
      <c r="R48" s="30">
        <v>10425.145185641273</v>
      </c>
      <c r="S48" s="31">
        <v>0.86329732965214245</v>
      </c>
      <c r="T48" s="31">
        <v>10.819993198306852</v>
      </c>
      <c r="U48" s="31">
        <v>51.25108480368219</v>
      </c>
      <c r="V48" s="31">
        <v>0</v>
      </c>
      <c r="W48" s="31">
        <v>3.8944301759863311</v>
      </c>
      <c r="X48" s="31">
        <v>5.0071245119824264</v>
      </c>
      <c r="Y48" s="31">
        <v>70.972632689957805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0.39327989461930929</v>
      </c>
      <c r="AG48" s="31">
        <v>0.39327989461930929</v>
      </c>
      <c r="AH48" s="31">
        <v>72.229209914229259</v>
      </c>
      <c r="AI48" s="22"/>
    </row>
    <row r="49" spans="1:35">
      <c r="A49" s="29" t="s">
        <v>38</v>
      </c>
      <c r="B49" s="30">
        <v>0</v>
      </c>
      <c r="C49" s="30">
        <v>0</v>
      </c>
      <c r="D49" s="30">
        <v>419</v>
      </c>
      <c r="E49" s="30">
        <v>0</v>
      </c>
      <c r="F49" s="30">
        <v>39</v>
      </c>
      <c r="G49" s="30">
        <v>0</v>
      </c>
      <c r="H49" s="30">
        <v>458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458</v>
      </c>
      <c r="R49" s="30">
        <v>718.79701514243447</v>
      </c>
      <c r="S49" s="31">
        <v>0</v>
      </c>
      <c r="T49" s="31">
        <v>0</v>
      </c>
      <c r="U49" s="31">
        <v>58.291839166440099</v>
      </c>
      <c r="V49" s="31">
        <v>0</v>
      </c>
      <c r="W49" s="31">
        <v>5.4257320465182914</v>
      </c>
      <c r="X49" s="31">
        <v>0</v>
      </c>
      <c r="Y49" s="31">
        <v>63.71757121295839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63.71757121295839</v>
      </c>
      <c r="AI49" s="22"/>
    </row>
    <row r="50" spans="1:35">
      <c r="A50" s="29" t="s">
        <v>39</v>
      </c>
      <c r="B50" s="30">
        <v>11</v>
      </c>
      <c r="C50" s="30">
        <v>101</v>
      </c>
      <c r="D50" s="30">
        <v>1250</v>
      </c>
      <c r="E50" s="30">
        <v>0</v>
      </c>
      <c r="F50" s="30">
        <v>23</v>
      </c>
      <c r="G50" s="30">
        <v>15</v>
      </c>
      <c r="H50" s="30">
        <v>1389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1400</v>
      </c>
      <c r="R50" s="30">
        <v>2194.9191545260296</v>
      </c>
      <c r="S50" s="31">
        <v>0.50115741061885888</v>
      </c>
      <c r="T50" s="31">
        <v>4.6015362247731586</v>
      </c>
      <c r="U50" s="31">
        <v>56.949705752143053</v>
      </c>
      <c r="V50" s="31">
        <v>0</v>
      </c>
      <c r="W50" s="31">
        <v>1.0478745858394323</v>
      </c>
      <c r="X50" s="31">
        <v>0.6833964690257166</v>
      </c>
      <c r="Y50" s="31">
        <v>63.282513031781363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63.783670442400222</v>
      </c>
      <c r="AI50" s="22"/>
    </row>
    <row r="51" spans="1:35">
      <c r="A51" s="29" t="s">
        <v>40</v>
      </c>
      <c r="B51" s="30">
        <v>108</v>
      </c>
      <c r="C51" s="30">
        <v>165</v>
      </c>
      <c r="D51" s="30">
        <v>372</v>
      </c>
      <c r="E51" s="30">
        <v>0</v>
      </c>
      <c r="F51" s="30">
        <v>291</v>
      </c>
      <c r="G51" s="30">
        <v>0</v>
      </c>
      <c r="H51" s="30">
        <v>828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936</v>
      </c>
      <c r="R51" s="30">
        <v>1363.1453500585874</v>
      </c>
      <c r="S51" s="31">
        <v>7.9228528340985944</v>
      </c>
      <c r="T51" s="31">
        <v>12.104358496539518</v>
      </c>
      <c r="U51" s="31">
        <v>27.289826428561824</v>
      </c>
      <c r="V51" s="31">
        <v>0</v>
      </c>
      <c r="W51" s="31">
        <v>21.34768680298788</v>
      </c>
      <c r="X51" s="31">
        <v>0</v>
      </c>
      <c r="Y51" s="31">
        <v>60.741871728089222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68.664724562187814</v>
      </c>
      <c r="AI51" s="22"/>
    </row>
    <row r="52" spans="1:35">
      <c r="A52" s="29" t="s">
        <v>41</v>
      </c>
      <c r="B52" s="30">
        <v>0</v>
      </c>
      <c r="C52" s="30">
        <v>250</v>
      </c>
      <c r="D52" s="30">
        <v>1505</v>
      </c>
      <c r="E52" s="30">
        <v>0</v>
      </c>
      <c r="F52" s="30">
        <v>163</v>
      </c>
      <c r="G52" s="30">
        <v>122</v>
      </c>
      <c r="H52" s="30">
        <v>2040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2040</v>
      </c>
      <c r="R52" s="30">
        <v>3595.9748952393843</v>
      </c>
      <c r="S52" s="31">
        <v>0</v>
      </c>
      <c r="T52" s="31">
        <v>6.9522176122800063</v>
      </c>
      <c r="U52" s="31">
        <v>41.852350025925638</v>
      </c>
      <c r="V52" s="31">
        <v>0</v>
      </c>
      <c r="W52" s="31">
        <v>4.5328458832065648</v>
      </c>
      <c r="X52" s="31">
        <v>3.3926821947926435</v>
      </c>
      <c r="Y52" s="31">
        <v>56.73009571620485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56.73009571620485</v>
      </c>
      <c r="AI52" s="22"/>
    </row>
    <row r="53" spans="1:35">
      <c r="A53" s="29" t="s">
        <v>42</v>
      </c>
      <c r="B53" s="30">
        <v>300</v>
      </c>
      <c r="C53" s="30">
        <v>360</v>
      </c>
      <c r="D53" s="30">
        <v>3861</v>
      </c>
      <c r="E53" s="30">
        <v>0</v>
      </c>
      <c r="F53" s="30">
        <v>229</v>
      </c>
      <c r="G53" s="30">
        <v>279</v>
      </c>
      <c r="H53" s="30">
        <v>4729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5029</v>
      </c>
      <c r="R53" s="30">
        <v>8334.0710998198065</v>
      </c>
      <c r="S53" s="31">
        <v>3.5996813130918257</v>
      </c>
      <c r="T53" s="31">
        <v>4.3196175757101916</v>
      </c>
      <c r="U53" s="31">
        <v>46.327898499491802</v>
      </c>
      <c r="V53" s="31">
        <v>0</v>
      </c>
      <c r="W53" s="31">
        <v>2.7477567356600936</v>
      </c>
      <c r="X53" s="31">
        <v>3.3477036211753983</v>
      </c>
      <c r="Y53" s="31">
        <v>56.742976432037487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60.342657745129316</v>
      </c>
      <c r="AI53" s="22"/>
    </row>
    <row r="54" spans="1:35">
      <c r="A54" s="29" t="s">
        <v>43</v>
      </c>
      <c r="B54" s="30">
        <v>80</v>
      </c>
      <c r="C54" s="30">
        <v>351</v>
      </c>
      <c r="D54" s="30">
        <v>860</v>
      </c>
      <c r="E54" s="30">
        <v>0</v>
      </c>
      <c r="F54" s="30">
        <v>87</v>
      </c>
      <c r="G54" s="30">
        <v>0</v>
      </c>
      <c r="H54" s="30">
        <v>1298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1378</v>
      </c>
      <c r="R54" s="30">
        <v>1570.5580266620152</v>
      </c>
      <c r="S54" s="31">
        <v>5.0937309314211054</v>
      </c>
      <c r="T54" s="31">
        <v>22.348744461610099</v>
      </c>
      <c r="U54" s="31">
        <v>54.757607512776886</v>
      </c>
      <c r="V54" s="31">
        <v>0</v>
      </c>
      <c r="W54" s="31">
        <v>5.5394323879204528</v>
      </c>
      <c r="X54" s="31">
        <v>0</v>
      </c>
      <c r="Y54" s="31">
        <v>82.645784362307438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87.739515293728545</v>
      </c>
      <c r="AI54" s="22"/>
    </row>
    <row r="55" spans="1:35">
      <c r="A55" s="29" t="s">
        <v>44</v>
      </c>
      <c r="B55" s="30">
        <v>18</v>
      </c>
      <c r="C55" s="30">
        <v>388</v>
      </c>
      <c r="D55" s="30">
        <v>2028</v>
      </c>
      <c r="E55" s="30">
        <v>0</v>
      </c>
      <c r="F55" s="30">
        <v>58</v>
      </c>
      <c r="G55" s="30">
        <v>147</v>
      </c>
      <c r="H55" s="30">
        <v>2621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2639</v>
      </c>
      <c r="R55" s="30">
        <v>3287.4293980059028</v>
      </c>
      <c r="S55" s="31">
        <v>0.54754027602595778</v>
      </c>
      <c r="T55" s="31">
        <v>11.802534838781755</v>
      </c>
      <c r="U55" s="31">
        <v>61.689537765591226</v>
      </c>
      <c r="V55" s="31">
        <v>0</v>
      </c>
      <c r="W55" s="31">
        <v>1.7642964449725302</v>
      </c>
      <c r="X55" s="31">
        <v>4.4715789208786543</v>
      </c>
      <c r="Y55" s="31">
        <v>79.727947970224179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80.275488246250134</v>
      </c>
      <c r="AI55" s="22"/>
    </row>
    <row r="56" spans="1:35">
      <c r="A56" s="29" t="s">
        <v>45</v>
      </c>
      <c r="B56" s="30">
        <v>201</v>
      </c>
      <c r="C56" s="30">
        <v>77</v>
      </c>
      <c r="D56" s="30">
        <v>281</v>
      </c>
      <c r="E56" s="30">
        <v>0</v>
      </c>
      <c r="F56" s="30">
        <v>116</v>
      </c>
      <c r="G56" s="30">
        <v>0</v>
      </c>
      <c r="H56" s="30">
        <v>474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675</v>
      </c>
      <c r="R56" s="30">
        <v>942.8468248720925</v>
      </c>
      <c r="S56" s="31">
        <v>21.318415112366512</v>
      </c>
      <c r="T56" s="31">
        <v>8.1667560380707531</v>
      </c>
      <c r="U56" s="31">
        <v>29.803356450621841</v>
      </c>
      <c r="V56" s="31">
        <v>0</v>
      </c>
      <c r="W56" s="31">
        <v>12.303164940470227</v>
      </c>
      <c r="X56" s="31">
        <v>0</v>
      </c>
      <c r="Y56" s="31">
        <v>50.273277429162825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71.591692541529341</v>
      </c>
      <c r="AI56" s="22"/>
    </row>
    <row r="57" spans="1:35">
      <c r="A57" s="29" t="s">
        <v>46</v>
      </c>
      <c r="B57" s="30">
        <v>98</v>
      </c>
      <c r="C57" s="30">
        <v>77</v>
      </c>
      <c r="D57" s="30">
        <v>2295</v>
      </c>
      <c r="E57" s="30">
        <v>0</v>
      </c>
      <c r="F57" s="30">
        <v>213</v>
      </c>
      <c r="G57" s="30">
        <v>146</v>
      </c>
      <c r="H57" s="30">
        <v>2731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2829</v>
      </c>
      <c r="R57" s="30">
        <v>4876.9478581237836</v>
      </c>
      <c r="S57" s="31">
        <v>2.009453511723656</v>
      </c>
      <c r="T57" s="31">
        <v>1.5788563306400154</v>
      </c>
      <c r="U57" s="31">
        <v>47.058120504140724</v>
      </c>
      <c r="V57" s="31">
        <v>0</v>
      </c>
      <c r="W57" s="31">
        <v>4.3674856938483542</v>
      </c>
      <c r="X57" s="31">
        <v>2.9936756399148345</v>
      </c>
      <c r="Y57" s="31">
        <v>55.998138168543932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58.007591680267581</v>
      </c>
      <c r="AI57" s="22"/>
    </row>
    <row r="58" spans="1:35" ht="16.5" thickBot="1">
      <c r="A58" s="33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5"/>
      <c r="T58" s="23"/>
      <c r="U58" s="23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</row>
    <row r="59" spans="1:35" s="37" customFormat="1" ht="15" customHeight="1" thickBot="1">
      <c r="A59" s="88" t="s">
        <v>148</v>
      </c>
      <c r="B59" s="89" t="s">
        <v>99</v>
      </c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 t="s">
        <v>105</v>
      </c>
      <c r="S59" s="89" t="s">
        <v>101</v>
      </c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21"/>
    </row>
    <row r="60" spans="1:35" ht="15" customHeight="1" thickBot="1">
      <c r="A60" s="88"/>
      <c r="B60" s="90" t="s">
        <v>63</v>
      </c>
      <c r="C60" s="89" t="s">
        <v>49</v>
      </c>
      <c r="D60" s="89"/>
      <c r="E60" s="89"/>
      <c r="F60" s="89"/>
      <c r="G60" s="89"/>
      <c r="H60" s="89"/>
      <c r="I60" s="89" t="s">
        <v>62</v>
      </c>
      <c r="J60" s="89"/>
      <c r="K60" s="89"/>
      <c r="L60" s="89" t="s">
        <v>64</v>
      </c>
      <c r="M60" s="89"/>
      <c r="N60" s="89"/>
      <c r="O60" s="89"/>
      <c r="P60" s="89"/>
      <c r="Q60" s="89" t="s">
        <v>65</v>
      </c>
      <c r="R60" s="89"/>
      <c r="S60" s="90" t="s">
        <v>63</v>
      </c>
      <c r="T60" s="89" t="s">
        <v>49</v>
      </c>
      <c r="U60" s="89"/>
      <c r="V60" s="89"/>
      <c r="W60" s="89"/>
      <c r="X60" s="89"/>
      <c r="Y60" s="89"/>
      <c r="Z60" s="89" t="s">
        <v>62</v>
      </c>
      <c r="AA60" s="89"/>
      <c r="AB60" s="89"/>
      <c r="AC60" s="89" t="s">
        <v>64</v>
      </c>
      <c r="AD60" s="89"/>
      <c r="AE60" s="89"/>
      <c r="AF60" s="89"/>
      <c r="AG60" s="89"/>
      <c r="AH60" s="89" t="s">
        <v>65</v>
      </c>
    </row>
    <row r="61" spans="1:35" ht="26.25" thickBot="1">
      <c r="A61" s="88"/>
      <c r="B61" s="90" t="s">
        <v>66</v>
      </c>
      <c r="C61" s="90" t="s">
        <v>58</v>
      </c>
      <c r="D61" s="90" t="s">
        <v>59</v>
      </c>
      <c r="E61" s="90" t="s">
        <v>67</v>
      </c>
      <c r="F61" s="90" t="s">
        <v>60</v>
      </c>
      <c r="G61" s="90" t="s">
        <v>61</v>
      </c>
      <c r="H61" s="90" t="s">
        <v>47</v>
      </c>
      <c r="I61" s="90" t="s">
        <v>58</v>
      </c>
      <c r="J61" s="90" t="s">
        <v>59</v>
      </c>
      <c r="K61" s="90" t="s">
        <v>47</v>
      </c>
      <c r="L61" s="90" t="s">
        <v>59</v>
      </c>
      <c r="M61" s="90" t="s">
        <v>67</v>
      </c>
      <c r="N61" s="90" t="s">
        <v>60</v>
      </c>
      <c r="O61" s="90" t="s">
        <v>61</v>
      </c>
      <c r="P61" s="90" t="s">
        <v>47</v>
      </c>
      <c r="Q61" s="89"/>
      <c r="R61" s="89"/>
      <c r="S61" s="90" t="s">
        <v>66</v>
      </c>
      <c r="T61" s="90" t="s">
        <v>58</v>
      </c>
      <c r="U61" s="90" t="s">
        <v>59</v>
      </c>
      <c r="V61" s="90" t="s">
        <v>67</v>
      </c>
      <c r="W61" s="90" t="s">
        <v>60</v>
      </c>
      <c r="X61" s="90" t="s">
        <v>61</v>
      </c>
      <c r="Y61" s="90" t="s">
        <v>47</v>
      </c>
      <c r="Z61" s="90" t="s">
        <v>58</v>
      </c>
      <c r="AA61" s="90" t="s">
        <v>59</v>
      </c>
      <c r="AB61" s="90" t="s">
        <v>47</v>
      </c>
      <c r="AC61" s="90" t="s">
        <v>59</v>
      </c>
      <c r="AD61" s="90" t="s">
        <v>67</v>
      </c>
      <c r="AE61" s="90" t="s">
        <v>60</v>
      </c>
      <c r="AF61" s="90" t="s">
        <v>61</v>
      </c>
      <c r="AG61" s="90" t="s">
        <v>47</v>
      </c>
      <c r="AH61" s="89"/>
    </row>
    <row r="62" spans="1:35" s="37" customFormat="1">
      <c r="A62" s="26" t="s">
        <v>0</v>
      </c>
      <c r="B62" s="27">
        <v>6834</v>
      </c>
      <c r="C62" s="27">
        <v>26464</v>
      </c>
      <c r="D62" s="27">
        <v>150256</v>
      </c>
      <c r="E62" s="27">
        <v>278</v>
      </c>
      <c r="F62" s="27">
        <v>11104</v>
      </c>
      <c r="G62" s="27">
        <v>34495</v>
      </c>
      <c r="H62" s="27">
        <v>222597</v>
      </c>
      <c r="I62" s="27">
        <v>142</v>
      </c>
      <c r="J62" s="27">
        <v>160</v>
      </c>
      <c r="K62" s="27">
        <v>302</v>
      </c>
      <c r="L62" s="27">
        <v>132</v>
      </c>
      <c r="M62" s="27">
        <v>515</v>
      </c>
      <c r="N62" s="27">
        <v>46</v>
      </c>
      <c r="O62" s="27">
        <v>247</v>
      </c>
      <c r="P62" s="27">
        <v>940</v>
      </c>
      <c r="Q62" s="27">
        <v>230673</v>
      </c>
      <c r="R62" s="27">
        <v>331646</v>
      </c>
      <c r="S62" s="28">
        <v>2.060630913685074</v>
      </c>
      <c r="T62" s="28">
        <v>7.9795926982384833</v>
      </c>
      <c r="U62" s="28">
        <v>45.306139679055377</v>
      </c>
      <c r="V62" s="28">
        <v>8.3824318701265804E-2</v>
      </c>
      <c r="W62" s="28">
        <v>3.3481483268304157</v>
      </c>
      <c r="X62" s="28">
        <v>10.401150624461021</v>
      </c>
      <c r="Y62" s="28">
        <v>67.118855647286566</v>
      </c>
      <c r="Z62" s="28">
        <v>4.2816738329423537E-2</v>
      </c>
      <c r="AA62" s="28">
        <v>4.8244212202167375E-2</v>
      </c>
      <c r="AB62" s="28">
        <v>9.1060950531590912E-2</v>
      </c>
      <c r="AC62" s="28">
        <v>3.9801475066788078E-2</v>
      </c>
      <c r="AD62" s="28">
        <v>0.15528605802572623</v>
      </c>
      <c r="AE62" s="28">
        <v>1.3870211008123121E-2</v>
      </c>
      <c r="AF62" s="28">
        <v>7.4477002587095872E-2</v>
      </c>
      <c r="AG62" s="28">
        <v>0.28343474668773327</v>
      </c>
      <c r="AH62" s="28">
        <v>69.553982258190956</v>
      </c>
    </row>
    <row r="63" spans="1:35">
      <c r="A63" s="29" t="s">
        <v>50</v>
      </c>
      <c r="B63" s="30">
        <v>2304</v>
      </c>
      <c r="C63" s="30">
        <v>2043</v>
      </c>
      <c r="D63" s="30">
        <v>17931</v>
      </c>
      <c r="E63" s="30">
        <v>81</v>
      </c>
      <c r="F63" s="30">
        <v>1377</v>
      </c>
      <c r="G63" s="30">
        <v>1177</v>
      </c>
      <c r="H63" s="30">
        <v>22609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24913</v>
      </c>
      <c r="R63" s="30">
        <v>33686.828117609628</v>
      </c>
      <c r="S63" s="31">
        <v>6.8394685066701042</v>
      </c>
      <c r="T63" s="31">
        <v>6.0646849648988814</v>
      </c>
      <c r="U63" s="31">
        <v>53.228519875478142</v>
      </c>
      <c r="V63" s="31">
        <v>0.24045006468762084</v>
      </c>
      <c r="W63" s="31">
        <v>4.0876510996895545</v>
      </c>
      <c r="X63" s="31">
        <v>3.4939472362633306</v>
      </c>
      <c r="Y63" s="31">
        <v>67.115253241017527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73.954721747687628</v>
      </c>
    </row>
    <row r="64" spans="1:35">
      <c r="A64" s="29" t="s">
        <v>51</v>
      </c>
      <c r="B64" s="30">
        <v>1194</v>
      </c>
      <c r="C64" s="30">
        <v>1648</v>
      </c>
      <c r="D64" s="30">
        <v>8838</v>
      </c>
      <c r="E64" s="30">
        <v>0</v>
      </c>
      <c r="F64" s="30">
        <v>2068</v>
      </c>
      <c r="G64" s="30">
        <v>432</v>
      </c>
      <c r="H64" s="30">
        <v>12986</v>
      </c>
      <c r="I64" s="30">
        <v>124</v>
      </c>
      <c r="J64" s="30">
        <v>160</v>
      </c>
      <c r="K64" s="30">
        <v>284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14464</v>
      </c>
      <c r="R64" s="30">
        <v>19724.321803225521</v>
      </c>
      <c r="S64" s="31">
        <v>6.053440072168895</v>
      </c>
      <c r="T64" s="31">
        <v>8.355166866779177</v>
      </c>
      <c r="U64" s="31">
        <v>44.807624252787846</v>
      </c>
      <c r="V64" s="31">
        <v>0</v>
      </c>
      <c r="W64" s="31">
        <v>10.484517645934066</v>
      </c>
      <c r="X64" s="31">
        <v>2.190189372845027</v>
      </c>
      <c r="Y64" s="31">
        <v>65.83749813834612</v>
      </c>
      <c r="Z64" s="31">
        <v>0.62866546813144297</v>
      </c>
      <c r="AA64" s="31">
        <v>0.81118124920186196</v>
      </c>
      <c r="AB64" s="31">
        <v>1.4398467173333049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73.330784927848313</v>
      </c>
    </row>
    <row r="65" spans="1:34">
      <c r="A65" s="29" t="s">
        <v>52</v>
      </c>
      <c r="B65" s="30">
        <v>373</v>
      </c>
      <c r="C65" s="30">
        <v>6272</v>
      </c>
      <c r="D65" s="30">
        <v>25868</v>
      </c>
      <c r="E65" s="30">
        <v>0</v>
      </c>
      <c r="F65" s="30">
        <v>1069</v>
      </c>
      <c r="G65" s="30">
        <v>17796</v>
      </c>
      <c r="H65" s="30">
        <v>51005</v>
      </c>
      <c r="I65" s="30">
        <v>18</v>
      </c>
      <c r="J65" s="30">
        <v>0</v>
      </c>
      <c r="K65" s="30">
        <v>18</v>
      </c>
      <c r="L65" s="30">
        <v>132</v>
      </c>
      <c r="M65" s="30">
        <v>157</v>
      </c>
      <c r="N65" s="30">
        <v>0</v>
      </c>
      <c r="O65" s="30">
        <v>78</v>
      </c>
      <c r="P65" s="30">
        <v>367</v>
      </c>
      <c r="Q65" s="30">
        <v>51763</v>
      </c>
      <c r="R65" s="30">
        <v>83126.794934315709</v>
      </c>
      <c r="S65" s="31">
        <v>0.44871211538317263</v>
      </c>
      <c r="T65" s="31">
        <v>7.5451002350757603</v>
      </c>
      <c r="U65" s="31">
        <v>31.118726543517184</v>
      </c>
      <c r="V65" s="31">
        <v>0</v>
      </c>
      <c r="W65" s="31">
        <v>1.2859872690204062</v>
      </c>
      <c r="X65" s="31">
        <v>21.408259531793405</v>
      </c>
      <c r="Y65" s="31">
        <v>61.358073579406756</v>
      </c>
      <c r="Z65" s="31">
        <v>2.1653667766480179E-2</v>
      </c>
      <c r="AA65" s="31">
        <v>0</v>
      </c>
      <c r="AB65" s="31">
        <v>2.1653667766480179E-2</v>
      </c>
      <c r="AC65" s="31">
        <v>0.15879356362085464</v>
      </c>
      <c r="AD65" s="31">
        <v>0.18886810218541045</v>
      </c>
      <c r="AE65" s="31">
        <v>0</v>
      </c>
      <c r="AF65" s="31">
        <v>9.3832560321414113E-2</v>
      </c>
      <c r="AG65" s="31">
        <v>0.44149422612767925</v>
      </c>
      <c r="AH65" s="31">
        <v>62.26993358868409</v>
      </c>
    </row>
    <row r="66" spans="1:34">
      <c r="A66" s="29" t="s">
        <v>53</v>
      </c>
      <c r="B66" s="30">
        <v>579</v>
      </c>
      <c r="C66" s="30">
        <v>4148</v>
      </c>
      <c r="D66" s="30">
        <v>19038</v>
      </c>
      <c r="E66" s="30">
        <v>0</v>
      </c>
      <c r="F66" s="30">
        <v>1503</v>
      </c>
      <c r="G66" s="30">
        <v>1743</v>
      </c>
      <c r="H66" s="30">
        <v>26432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41</v>
      </c>
      <c r="P66" s="30">
        <v>41</v>
      </c>
      <c r="Q66" s="30">
        <v>27052</v>
      </c>
      <c r="R66" s="30">
        <v>37093.504067631548</v>
      </c>
      <c r="S66" s="31">
        <v>1.5609202057166816</v>
      </c>
      <c r="T66" s="31">
        <v>11.182550972906382</v>
      </c>
      <c r="U66" s="31">
        <v>51.324350391078035</v>
      </c>
      <c r="V66" s="31">
        <v>0</v>
      </c>
      <c r="W66" s="31">
        <v>4.0519223992956341</v>
      </c>
      <c r="X66" s="31">
        <v>4.6989359560693886</v>
      </c>
      <c r="Y66" s="31">
        <v>71.257759719349451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0.11053148261551632</v>
      </c>
      <c r="AG66" s="31">
        <v>0.11053148261551632</v>
      </c>
      <c r="AH66" s="31">
        <v>72.929211407681635</v>
      </c>
    </row>
    <row r="67" spans="1:34">
      <c r="A67" s="29" t="s">
        <v>54</v>
      </c>
      <c r="B67" s="30">
        <v>720</v>
      </c>
      <c r="C67" s="30">
        <v>3068</v>
      </c>
      <c r="D67" s="30">
        <v>26882</v>
      </c>
      <c r="E67" s="30">
        <v>108</v>
      </c>
      <c r="F67" s="30">
        <v>1798</v>
      </c>
      <c r="G67" s="30">
        <v>6064</v>
      </c>
      <c r="H67" s="30">
        <v>37920</v>
      </c>
      <c r="I67" s="30">
        <v>0</v>
      </c>
      <c r="J67" s="30">
        <v>0</v>
      </c>
      <c r="K67" s="30">
        <v>0</v>
      </c>
      <c r="L67" s="30">
        <v>0</v>
      </c>
      <c r="M67" s="30">
        <v>358</v>
      </c>
      <c r="N67" s="30">
        <v>46</v>
      </c>
      <c r="O67" s="30">
        <v>57</v>
      </c>
      <c r="P67" s="30">
        <v>461</v>
      </c>
      <c r="Q67" s="30">
        <v>39101</v>
      </c>
      <c r="R67" s="30">
        <v>51992.86413434628</v>
      </c>
      <c r="S67" s="31">
        <v>1.3848054189505032</v>
      </c>
      <c r="T67" s="31">
        <v>5.9008097574168676</v>
      </c>
      <c r="U67" s="31">
        <v>51.703248989204766</v>
      </c>
      <c r="V67" s="31">
        <v>0.20772081284257549</v>
      </c>
      <c r="W67" s="31">
        <v>3.4581668656569517</v>
      </c>
      <c r="X67" s="31">
        <v>11.663138972938683</v>
      </c>
      <c r="Y67" s="31">
        <v>72.933085398059845</v>
      </c>
      <c r="Z67" s="31">
        <v>0</v>
      </c>
      <c r="AA67" s="31">
        <v>0</v>
      </c>
      <c r="AB67" s="31">
        <v>0</v>
      </c>
      <c r="AC67" s="31">
        <v>0</v>
      </c>
      <c r="AD67" s="31">
        <v>0.68855602775594471</v>
      </c>
      <c r="AE67" s="31">
        <v>8.8473679544059936E-2</v>
      </c>
      <c r="AF67" s="31">
        <v>0.10963042900024819</v>
      </c>
      <c r="AG67" s="31">
        <v>0.88666013630025287</v>
      </c>
      <c r="AH67" s="31">
        <v>75.204550953310601</v>
      </c>
    </row>
    <row r="68" spans="1:34">
      <c r="A68" s="29" t="s">
        <v>55</v>
      </c>
      <c r="B68" s="30">
        <v>796</v>
      </c>
      <c r="C68" s="30">
        <v>4854</v>
      </c>
      <c r="D68" s="30">
        <v>24152</v>
      </c>
      <c r="E68" s="30">
        <v>89</v>
      </c>
      <c r="F68" s="30">
        <v>947</v>
      </c>
      <c r="G68" s="30">
        <v>4378</v>
      </c>
      <c r="H68" s="30">
        <v>34420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30">
        <v>71</v>
      </c>
      <c r="P68" s="30">
        <v>71</v>
      </c>
      <c r="Q68" s="30">
        <v>35287</v>
      </c>
      <c r="R68" s="30">
        <v>51305.048106670685</v>
      </c>
      <c r="S68" s="31">
        <v>1.5515042464145046</v>
      </c>
      <c r="T68" s="31">
        <v>9.4610573016281467</v>
      </c>
      <c r="U68" s="31">
        <v>47.075289647491346</v>
      </c>
      <c r="V68" s="31">
        <v>0.17347220845589309</v>
      </c>
      <c r="W68" s="31">
        <v>1.8458222630082108</v>
      </c>
      <c r="X68" s="31">
        <v>8.5332733552797748</v>
      </c>
      <c r="Y68" s="31">
        <v>67.088914775863373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0.13838794157717316</v>
      </c>
      <c r="AG68" s="31">
        <v>0.13838794157717316</v>
      </c>
      <c r="AH68" s="31">
        <v>68.778806963855047</v>
      </c>
    </row>
    <row r="69" spans="1:34">
      <c r="A69" s="29" t="s">
        <v>56</v>
      </c>
      <c r="B69" s="30">
        <v>535</v>
      </c>
      <c r="C69" s="30">
        <v>2963</v>
      </c>
      <c r="D69" s="30">
        <v>17251</v>
      </c>
      <c r="E69" s="30">
        <v>0</v>
      </c>
      <c r="F69" s="30">
        <v>1343</v>
      </c>
      <c r="G69" s="30">
        <v>2266</v>
      </c>
      <c r="H69" s="30">
        <v>23823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0">
        <v>0</v>
      </c>
      <c r="Q69" s="30">
        <v>24358</v>
      </c>
      <c r="R69" s="30">
        <v>35262.470381140411</v>
      </c>
      <c r="S69" s="31">
        <v>1.5171937593065983</v>
      </c>
      <c r="T69" s="31">
        <v>8.4027011379914978</v>
      </c>
      <c r="U69" s="31">
        <v>48.921700078127344</v>
      </c>
      <c r="V69" s="31">
        <v>0</v>
      </c>
      <c r="W69" s="31">
        <v>3.8085817172874048</v>
      </c>
      <c r="X69" s="31">
        <v>6.4260954366144905</v>
      </c>
      <c r="Y69" s="31">
        <v>67.559078370020742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69.076272129327336</v>
      </c>
    </row>
    <row r="70" spans="1:34">
      <c r="A70" s="29" t="s">
        <v>57</v>
      </c>
      <c r="B70" s="30">
        <v>333</v>
      </c>
      <c r="C70" s="30">
        <v>1468</v>
      </c>
      <c r="D70" s="30">
        <v>10296</v>
      </c>
      <c r="E70" s="30">
        <v>0</v>
      </c>
      <c r="F70" s="30">
        <v>999</v>
      </c>
      <c r="G70" s="30">
        <v>639</v>
      </c>
      <c r="H70" s="30">
        <v>13402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13735</v>
      </c>
      <c r="R70" s="30">
        <v>19454.168455060226</v>
      </c>
      <c r="S70" s="31">
        <v>1.7117154134304997</v>
      </c>
      <c r="T70" s="31">
        <v>7.5459406213692901</v>
      </c>
      <c r="U70" s="31">
        <v>52.924390080121398</v>
      </c>
      <c r="V70" s="31">
        <v>0</v>
      </c>
      <c r="W70" s="31">
        <v>5.1351462402914994</v>
      </c>
      <c r="X70" s="31">
        <v>3.2846430906369046</v>
      </c>
      <c r="Y70" s="31">
        <v>68.890120032419091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70.601835445849588</v>
      </c>
    </row>
    <row r="72" spans="1:34">
      <c r="A72" s="38" t="s">
        <v>81</v>
      </c>
    </row>
    <row r="74" spans="1:34" s="39" customFormat="1"/>
  </sheetData>
  <mergeCells count="24">
    <mergeCell ref="AH9:AH10"/>
    <mergeCell ref="AC60:AG60"/>
    <mergeCell ref="AH60:AH61"/>
    <mergeCell ref="C60:H60"/>
    <mergeCell ref="I9:K9"/>
    <mergeCell ref="I60:K60"/>
    <mergeCell ref="Q60:Q61"/>
    <mergeCell ref="AC9:AG9"/>
    <mergeCell ref="A8:A10"/>
    <mergeCell ref="A59:A61"/>
    <mergeCell ref="B59:Q59"/>
    <mergeCell ref="T9:Y9"/>
    <mergeCell ref="Z9:AB9"/>
    <mergeCell ref="T60:Y60"/>
    <mergeCell ref="Z60:AB60"/>
    <mergeCell ref="R59:R61"/>
    <mergeCell ref="S59:AH59"/>
    <mergeCell ref="B8:Q8"/>
    <mergeCell ref="R8:R10"/>
    <mergeCell ref="S8:AH8"/>
    <mergeCell ref="L9:P9"/>
    <mergeCell ref="L60:P60"/>
    <mergeCell ref="Q9:Q10"/>
    <mergeCell ref="C9:H9"/>
  </mergeCells>
  <hyperlinks>
    <hyperlink ref="AH7" location="Contenido!A1" display="Contenido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2.85546875" style="45" bestFit="1" customWidth="1"/>
    <col min="2" max="2" width="13.42578125" style="45" bestFit="1" customWidth="1"/>
    <col min="3" max="24" width="12.28515625" style="45" customWidth="1"/>
    <col min="25" max="16384" width="11.42578125" style="45"/>
  </cols>
  <sheetData>
    <row r="1" spans="1:92" s="81" customFormat="1" ht="18.75">
      <c r="A1" s="79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</row>
    <row r="2" spans="1:92" s="81" customFormat="1" ht="20.25">
      <c r="A2" s="82" t="s">
        <v>98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</row>
    <row r="3" spans="1:92" s="81" customFormat="1" ht="18.75">
      <c r="A3" s="79" t="s">
        <v>147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</row>
    <row r="4" spans="1:92" s="81" customFormat="1" ht="18.75">
      <c r="A4" s="79" t="s">
        <v>82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</row>
    <row r="5" spans="1:92" s="81" customFormat="1" ht="18">
      <c r="A5" s="84"/>
    </row>
    <row r="6" spans="1:92" s="81" customFormat="1"/>
    <row r="7" spans="1:92" s="81" customFormat="1" ht="19.5" thickBot="1">
      <c r="X7" s="99" t="s">
        <v>102</v>
      </c>
      <c r="AH7" s="85"/>
    </row>
    <row r="8" spans="1:92" ht="15" customHeight="1" thickBot="1">
      <c r="A8" s="88" t="s">
        <v>48</v>
      </c>
      <c r="B8" s="89" t="s">
        <v>99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 t="s">
        <v>105</v>
      </c>
      <c r="N8" s="89" t="s">
        <v>101</v>
      </c>
      <c r="O8" s="89"/>
      <c r="P8" s="89"/>
      <c r="Q8" s="89"/>
      <c r="R8" s="89"/>
      <c r="S8" s="89"/>
      <c r="T8" s="89"/>
      <c r="U8" s="89"/>
      <c r="V8" s="89"/>
      <c r="W8" s="89"/>
      <c r="X8" s="89"/>
      <c r="Y8" s="46"/>
    </row>
    <row r="9" spans="1:92" ht="15" customHeight="1" thickBot="1">
      <c r="A9" s="88"/>
      <c r="B9" s="90" t="s">
        <v>63</v>
      </c>
      <c r="C9" s="89" t="s">
        <v>49</v>
      </c>
      <c r="D9" s="89"/>
      <c r="E9" s="89"/>
      <c r="F9" s="89"/>
      <c r="G9" s="89"/>
      <c r="H9" s="89"/>
      <c r="I9" s="89" t="s">
        <v>62</v>
      </c>
      <c r="J9" s="89"/>
      <c r="K9" s="89"/>
      <c r="L9" s="89" t="s">
        <v>65</v>
      </c>
      <c r="M9" s="89"/>
      <c r="N9" s="90" t="s">
        <v>63</v>
      </c>
      <c r="O9" s="89" t="s">
        <v>49</v>
      </c>
      <c r="P9" s="89"/>
      <c r="Q9" s="89"/>
      <c r="R9" s="89"/>
      <c r="S9" s="89"/>
      <c r="T9" s="89"/>
      <c r="U9" s="89" t="s">
        <v>62</v>
      </c>
      <c r="V9" s="89"/>
      <c r="W9" s="89"/>
      <c r="X9" s="89" t="s">
        <v>65</v>
      </c>
      <c r="Y9" s="47"/>
    </row>
    <row r="10" spans="1:92" ht="26.25" thickBot="1">
      <c r="A10" s="88"/>
      <c r="B10" s="90" t="s">
        <v>66</v>
      </c>
      <c r="C10" s="90" t="s">
        <v>58</v>
      </c>
      <c r="D10" s="90" t="s">
        <v>59</v>
      </c>
      <c r="E10" s="90" t="s">
        <v>67</v>
      </c>
      <c r="F10" s="90" t="s">
        <v>60</v>
      </c>
      <c r="G10" s="90" t="s">
        <v>61</v>
      </c>
      <c r="H10" s="90" t="s">
        <v>47</v>
      </c>
      <c r="I10" s="90" t="s">
        <v>58</v>
      </c>
      <c r="J10" s="90" t="s">
        <v>59</v>
      </c>
      <c r="K10" s="90" t="s">
        <v>47</v>
      </c>
      <c r="L10" s="89"/>
      <c r="M10" s="89"/>
      <c r="N10" s="90" t="s">
        <v>66</v>
      </c>
      <c r="O10" s="90" t="s">
        <v>58</v>
      </c>
      <c r="P10" s="90" t="s">
        <v>59</v>
      </c>
      <c r="Q10" s="90" t="s">
        <v>67</v>
      </c>
      <c r="R10" s="90" t="s">
        <v>60</v>
      </c>
      <c r="S10" s="90" t="s">
        <v>61</v>
      </c>
      <c r="T10" s="90" t="s">
        <v>47</v>
      </c>
      <c r="U10" s="90" t="s">
        <v>58</v>
      </c>
      <c r="V10" s="90" t="s">
        <v>59</v>
      </c>
      <c r="W10" s="90" t="s">
        <v>47</v>
      </c>
      <c r="X10" s="89"/>
      <c r="Y10" s="47"/>
    </row>
    <row r="11" spans="1:92">
      <c r="A11" s="26" t="s">
        <v>0</v>
      </c>
      <c r="B11" s="27">
        <v>5317</v>
      </c>
      <c r="C11" s="27">
        <v>29520</v>
      </c>
      <c r="D11" s="27">
        <v>170376</v>
      </c>
      <c r="E11" s="27">
        <v>593</v>
      </c>
      <c r="F11" s="27">
        <v>11798</v>
      </c>
      <c r="G11" s="27">
        <v>37808</v>
      </c>
      <c r="H11" s="27">
        <v>250095</v>
      </c>
      <c r="I11" s="27">
        <v>221</v>
      </c>
      <c r="J11" s="27">
        <v>158</v>
      </c>
      <c r="K11" s="27">
        <v>379</v>
      </c>
      <c r="L11" s="27">
        <v>255791</v>
      </c>
      <c r="M11" s="27">
        <v>315412</v>
      </c>
      <c r="N11" s="28">
        <v>1.685731677932355</v>
      </c>
      <c r="O11" s="28">
        <v>9.3591873486107069</v>
      </c>
      <c r="P11" s="28">
        <v>54.016968282753986</v>
      </c>
      <c r="Q11" s="28">
        <v>0.18800806564112971</v>
      </c>
      <c r="R11" s="28">
        <v>3.7405044830253762</v>
      </c>
      <c r="S11" s="28">
        <v>11.986861628600053</v>
      </c>
      <c r="T11" s="28">
        <v>79.291529808631253</v>
      </c>
      <c r="U11" s="28">
        <v>7.0067086857824049E-2</v>
      </c>
      <c r="V11" s="28">
        <v>5.0093211418715838E-2</v>
      </c>
      <c r="W11" s="28">
        <v>0.1201602982765399</v>
      </c>
      <c r="X11" s="28">
        <v>81.097421784840137</v>
      </c>
      <c r="Y11" s="48"/>
    </row>
    <row r="12" spans="1:92">
      <c r="A12" s="29" t="s">
        <v>1</v>
      </c>
      <c r="B12" s="30">
        <v>75</v>
      </c>
      <c r="C12" s="30">
        <v>547</v>
      </c>
      <c r="D12" s="30">
        <v>3083</v>
      </c>
      <c r="E12" s="30">
        <v>0</v>
      </c>
      <c r="F12" s="30">
        <v>54</v>
      </c>
      <c r="G12" s="30">
        <v>45</v>
      </c>
      <c r="H12" s="30">
        <v>3729</v>
      </c>
      <c r="I12" s="30">
        <v>0</v>
      </c>
      <c r="J12" s="30">
        <v>0</v>
      </c>
      <c r="K12" s="30">
        <v>0</v>
      </c>
      <c r="L12" s="30">
        <v>3804</v>
      </c>
      <c r="M12" s="30">
        <v>4803.4691700000003</v>
      </c>
      <c r="N12" s="31">
        <v>1.5613715284863585</v>
      </c>
      <c r="O12" s="31">
        <v>11.387603014427174</v>
      </c>
      <c r="P12" s="31">
        <v>64.182778964312575</v>
      </c>
      <c r="Q12" s="31">
        <v>0</v>
      </c>
      <c r="R12" s="31">
        <v>1.124187500510178</v>
      </c>
      <c r="S12" s="31">
        <v>0.93682291709181498</v>
      </c>
      <c r="T12" s="31">
        <v>77.631392396341738</v>
      </c>
      <c r="U12" s="31">
        <v>0</v>
      </c>
      <c r="V12" s="31">
        <v>0</v>
      </c>
      <c r="W12" s="31">
        <v>0</v>
      </c>
      <c r="X12" s="31">
        <v>79.1927639248281</v>
      </c>
      <c r="Y12" s="49"/>
    </row>
    <row r="13" spans="1:92">
      <c r="A13" s="29" t="s">
        <v>2</v>
      </c>
      <c r="B13" s="30">
        <v>97</v>
      </c>
      <c r="C13" s="30">
        <v>896</v>
      </c>
      <c r="D13" s="30">
        <v>3363</v>
      </c>
      <c r="E13" s="30">
        <v>0</v>
      </c>
      <c r="F13" s="30">
        <v>175</v>
      </c>
      <c r="G13" s="30">
        <v>299</v>
      </c>
      <c r="H13" s="30">
        <v>4733</v>
      </c>
      <c r="I13" s="30">
        <v>0</v>
      </c>
      <c r="J13" s="30">
        <v>0</v>
      </c>
      <c r="K13" s="30">
        <v>0</v>
      </c>
      <c r="L13" s="30">
        <v>4830</v>
      </c>
      <c r="M13" s="30">
        <v>5558.3293599999997</v>
      </c>
      <c r="N13" s="31">
        <v>1.7451286837741478</v>
      </c>
      <c r="O13" s="31">
        <v>16.119951553212744</v>
      </c>
      <c r="P13" s="31">
        <v>60.503791376623283</v>
      </c>
      <c r="Q13" s="31">
        <v>0</v>
      </c>
      <c r="R13" s="31">
        <v>3.1484280377368639</v>
      </c>
      <c r="S13" s="31">
        <v>5.3793141901904136</v>
      </c>
      <c r="T13" s="31">
        <v>85.151485157763304</v>
      </c>
      <c r="U13" s="31">
        <v>0</v>
      </c>
      <c r="V13" s="31">
        <v>0</v>
      </c>
      <c r="W13" s="31">
        <v>0</v>
      </c>
      <c r="X13" s="31">
        <v>86.896613841537445</v>
      </c>
      <c r="Y13" s="49"/>
    </row>
    <row r="14" spans="1:92">
      <c r="A14" s="29" t="s">
        <v>3</v>
      </c>
      <c r="B14" s="30">
        <v>730</v>
      </c>
      <c r="C14" s="30">
        <v>294</v>
      </c>
      <c r="D14" s="30">
        <v>6307</v>
      </c>
      <c r="E14" s="30">
        <v>0</v>
      </c>
      <c r="F14" s="30">
        <v>255</v>
      </c>
      <c r="G14" s="30">
        <v>865</v>
      </c>
      <c r="H14" s="30">
        <v>7721</v>
      </c>
      <c r="I14" s="30">
        <v>0</v>
      </c>
      <c r="J14" s="30">
        <v>0</v>
      </c>
      <c r="K14" s="30">
        <v>0</v>
      </c>
      <c r="L14" s="30">
        <v>8451</v>
      </c>
      <c r="M14" s="30">
        <v>9622.2118599999994</v>
      </c>
      <c r="N14" s="31">
        <v>7.5866132508955175</v>
      </c>
      <c r="O14" s="31">
        <v>3.0554305421414822</v>
      </c>
      <c r="P14" s="31">
        <v>65.546259963558938</v>
      </c>
      <c r="Q14" s="31">
        <v>0</v>
      </c>
      <c r="R14" s="31">
        <v>2.6501183273676125</v>
      </c>
      <c r="S14" s="31">
        <v>8.9896170712666059</v>
      </c>
      <c r="T14" s="31">
        <v>80.241425904334633</v>
      </c>
      <c r="U14" s="31">
        <v>0</v>
      </c>
      <c r="V14" s="31">
        <v>0</v>
      </c>
      <c r="W14" s="31">
        <v>0</v>
      </c>
      <c r="X14" s="31">
        <v>87.828039155230158</v>
      </c>
      <c r="Y14" s="49"/>
    </row>
    <row r="15" spans="1:92">
      <c r="A15" s="29" t="s">
        <v>4</v>
      </c>
      <c r="B15" s="30">
        <v>12</v>
      </c>
      <c r="C15" s="30">
        <v>52</v>
      </c>
      <c r="D15" s="30">
        <v>2794</v>
      </c>
      <c r="E15" s="30">
        <v>0</v>
      </c>
      <c r="F15" s="30">
        <v>380</v>
      </c>
      <c r="G15" s="30">
        <v>160</v>
      </c>
      <c r="H15" s="30">
        <v>3386</v>
      </c>
      <c r="I15" s="30">
        <v>0</v>
      </c>
      <c r="J15" s="30">
        <v>0</v>
      </c>
      <c r="K15" s="30">
        <v>0</v>
      </c>
      <c r="L15" s="30">
        <v>3398</v>
      </c>
      <c r="M15" s="30">
        <v>3792.3162200000006</v>
      </c>
      <c r="N15" s="31">
        <v>0.31642930873522984</v>
      </c>
      <c r="O15" s="31">
        <v>1.371193671185996</v>
      </c>
      <c r="P15" s="31">
        <v>73.675290717186016</v>
      </c>
      <c r="Q15" s="31">
        <v>0</v>
      </c>
      <c r="R15" s="31">
        <v>10.020261443282278</v>
      </c>
      <c r="S15" s="31">
        <v>4.2190574498030644</v>
      </c>
      <c r="T15" s="31">
        <v>89.285803281457348</v>
      </c>
      <c r="U15" s="31">
        <v>0</v>
      </c>
      <c r="V15" s="31">
        <v>0</v>
      </c>
      <c r="W15" s="31">
        <v>0</v>
      </c>
      <c r="X15" s="31">
        <v>89.602232590192585</v>
      </c>
      <c r="Y15" s="49"/>
    </row>
    <row r="16" spans="1:92">
      <c r="A16" s="29" t="s">
        <v>5</v>
      </c>
      <c r="B16" s="30">
        <v>30</v>
      </c>
      <c r="C16" s="30">
        <v>0</v>
      </c>
      <c r="D16" s="30">
        <v>3374</v>
      </c>
      <c r="E16" s="30">
        <v>0</v>
      </c>
      <c r="F16" s="30">
        <v>319</v>
      </c>
      <c r="G16" s="30">
        <v>268</v>
      </c>
      <c r="H16" s="30">
        <v>3961</v>
      </c>
      <c r="I16" s="30">
        <v>0</v>
      </c>
      <c r="J16" s="30">
        <v>0</v>
      </c>
      <c r="K16" s="30">
        <v>0</v>
      </c>
      <c r="L16" s="30">
        <v>3991</v>
      </c>
      <c r="M16" s="30">
        <v>4948.1872000000003</v>
      </c>
      <c r="N16" s="31">
        <v>0.60628264023640821</v>
      </c>
      <c r="O16" s="31">
        <v>0</v>
      </c>
      <c r="P16" s="31">
        <v>68.186587605254701</v>
      </c>
      <c r="Q16" s="31">
        <v>0</v>
      </c>
      <c r="R16" s="31">
        <v>6.4468054078471404</v>
      </c>
      <c r="S16" s="31">
        <v>5.4161249194452461</v>
      </c>
      <c r="T16" s="31">
        <v>80.04951793254709</v>
      </c>
      <c r="U16" s="31">
        <v>0</v>
      </c>
      <c r="V16" s="31">
        <v>0</v>
      </c>
      <c r="W16" s="31">
        <v>0</v>
      </c>
      <c r="X16" s="31">
        <v>80.655800572783505</v>
      </c>
      <c r="Y16" s="49"/>
    </row>
    <row r="17" spans="1:25">
      <c r="A17" s="29" t="s">
        <v>6</v>
      </c>
      <c r="B17" s="30">
        <v>189</v>
      </c>
      <c r="C17" s="30">
        <v>40</v>
      </c>
      <c r="D17" s="30">
        <v>0</v>
      </c>
      <c r="E17" s="30">
        <v>0</v>
      </c>
      <c r="F17" s="30">
        <v>96</v>
      </c>
      <c r="G17" s="30">
        <v>0</v>
      </c>
      <c r="H17" s="30">
        <v>136</v>
      </c>
      <c r="I17" s="30">
        <v>0</v>
      </c>
      <c r="J17" s="30">
        <v>0</v>
      </c>
      <c r="K17" s="30">
        <v>0</v>
      </c>
      <c r="L17" s="30">
        <v>325</v>
      </c>
      <c r="M17" s="30">
        <v>290.39109999999999</v>
      </c>
      <c r="N17" s="31">
        <v>65.084639301962071</v>
      </c>
      <c r="O17" s="31">
        <v>13.774526836394092</v>
      </c>
      <c r="P17" s="31">
        <v>0</v>
      </c>
      <c r="Q17" s="31">
        <v>0</v>
      </c>
      <c r="R17" s="31">
        <v>33.058864407345816</v>
      </c>
      <c r="S17" s="31">
        <v>0</v>
      </c>
      <c r="T17" s="31">
        <v>46.833391243739911</v>
      </c>
      <c r="U17" s="31">
        <v>0</v>
      </c>
      <c r="V17" s="31">
        <v>0</v>
      </c>
      <c r="W17" s="31">
        <v>0</v>
      </c>
      <c r="X17" s="31">
        <v>111.918030545702</v>
      </c>
      <c r="Y17" s="49"/>
    </row>
    <row r="18" spans="1:25">
      <c r="A18" s="29" t="s">
        <v>7</v>
      </c>
      <c r="B18" s="30">
        <v>87</v>
      </c>
      <c r="C18" s="30">
        <v>2449</v>
      </c>
      <c r="D18" s="30">
        <v>11249</v>
      </c>
      <c r="E18" s="30">
        <v>322</v>
      </c>
      <c r="F18" s="30">
        <v>415</v>
      </c>
      <c r="G18" s="30">
        <v>5391</v>
      </c>
      <c r="H18" s="30">
        <v>19826</v>
      </c>
      <c r="I18" s="30">
        <v>0</v>
      </c>
      <c r="J18" s="30">
        <v>0</v>
      </c>
      <c r="K18" s="30">
        <v>0</v>
      </c>
      <c r="L18" s="30">
        <v>19913</v>
      </c>
      <c r="M18" s="30">
        <v>25516.027990000002</v>
      </c>
      <c r="N18" s="31">
        <v>0.34096215929100016</v>
      </c>
      <c r="O18" s="31">
        <v>9.5978888287776947</v>
      </c>
      <c r="P18" s="31">
        <v>44.086015285798403</v>
      </c>
      <c r="Q18" s="31">
        <v>1.2619518999046213</v>
      </c>
      <c r="R18" s="31">
        <v>1.6264286908708629</v>
      </c>
      <c r="S18" s="31">
        <v>21.127896560204391</v>
      </c>
      <c r="T18" s="31">
        <v>77.700181265555969</v>
      </c>
      <c r="U18" s="31">
        <v>0</v>
      </c>
      <c r="V18" s="31">
        <v>0</v>
      </c>
      <c r="W18" s="31">
        <v>0</v>
      </c>
      <c r="X18" s="31">
        <v>78.041143424846965</v>
      </c>
      <c r="Y18" s="49"/>
    </row>
    <row r="19" spans="1:25">
      <c r="A19" s="29" t="s">
        <v>8</v>
      </c>
      <c r="B19" s="30">
        <v>79</v>
      </c>
      <c r="C19" s="30">
        <v>249</v>
      </c>
      <c r="D19" s="30">
        <v>990</v>
      </c>
      <c r="E19" s="30">
        <v>0</v>
      </c>
      <c r="F19" s="30">
        <v>155</v>
      </c>
      <c r="G19" s="30">
        <v>0</v>
      </c>
      <c r="H19" s="30">
        <v>1394</v>
      </c>
      <c r="I19" s="30">
        <v>0</v>
      </c>
      <c r="J19" s="30">
        <v>0</v>
      </c>
      <c r="K19" s="30">
        <v>0</v>
      </c>
      <c r="L19" s="30">
        <v>1473</v>
      </c>
      <c r="M19" s="30">
        <v>2119.7001700000001</v>
      </c>
      <c r="N19" s="31">
        <v>3.7269421929611863</v>
      </c>
      <c r="O19" s="31">
        <v>11.746944380346019</v>
      </c>
      <c r="P19" s="31">
        <v>46.704718620652841</v>
      </c>
      <c r="Q19" s="31">
        <v>0</v>
      </c>
      <c r="R19" s="31">
        <v>7.3123549355567583</v>
      </c>
      <c r="S19" s="31">
        <v>0</v>
      </c>
      <c r="T19" s="31">
        <v>65.764017936555618</v>
      </c>
      <c r="U19" s="31">
        <v>0</v>
      </c>
      <c r="V19" s="31">
        <v>0</v>
      </c>
      <c r="W19" s="31">
        <v>0</v>
      </c>
      <c r="X19" s="31">
        <v>69.490960129516807</v>
      </c>
      <c r="Y19" s="49"/>
    </row>
    <row r="20" spans="1:25">
      <c r="A20" s="29" t="s">
        <v>9</v>
      </c>
      <c r="B20" s="30">
        <v>240</v>
      </c>
      <c r="C20" s="30">
        <v>83</v>
      </c>
      <c r="D20" s="30">
        <v>3621</v>
      </c>
      <c r="E20" s="30">
        <v>0</v>
      </c>
      <c r="F20" s="30">
        <v>249</v>
      </c>
      <c r="G20" s="30">
        <v>27</v>
      </c>
      <c r="H20" s="30">
        <v>3980</v>
      </c>
      <c r="I20" s="30">
        <v>0</v>
      </c>
      <c r="J20" s="30">
        <v>0</v>
      </c>
      <c r="K20" s="30">
        <v>0</v>
      </c>
      <c r="L20" s="30">
        <v>4220</v>
      </c>
      <c r="M20" s="30">
        <v>4955.9008599999997</v>
      </c>
      <c r="N20" s="31">
        <v>4.8427118858870797</v>
      </c>
      <c r="O20" s="31">
        <v>1.6747711938692817</v>
      </c>
      <c r="P20" s="31">
        <v>73.064415578321317</v>
      </c>
      <c r="Q20" s="31">
        <v>0</v>
      </c>
      <c r="R20" s="31">
        <v>5.0243135816078457</v>
      </c>
      <c r="S20" s="31">
        <v>0.54480508716229648</v>
      </c>
      <c r="T20" s="31">
        <v>80.308305440960737</v>
      </c>
      <c r="U20" s="31">
        <v>0</v>
      </c>
      <c r="V20" s="31">
        <v>0</v>
      </c>
      <c r="W20" s="31">
        <v>0</v>
      </c>
      <c r="X20" s="31">
        <v>85.151017326847821</v>
      </c>
      <c r="Y20" s="49"/>
    </row>
    <row r="21" spans="1:25">
      <c r="A21" s="29" t="s">
        <v>10</v>
      </c>
      <c r="B21" s="30">
        <v>2</v>
      </c>
      <c r="C21" s="30">
        <v>0</v>
      </c>
      <c r="D21" s="30">
        <v>444</v>
      </c>
      <c r="E21" s="30">
        <v>0</v>
      </c>
      <c r="F21" s="30">
        <v>168</v>
      </c>
      <c r="G21" s="30">
        <v>40</v>
      </c>
      <c r="H21" s="30">
        <v>652</v>
      </c>
      <c r="I21" s="30">
        <v>0</v>
      </c>
      <c r="J21" s="30">
        <v>0</v>
      </c>
      <c r="K21" s="30">
        <v>0</v>
      </c>
      <c r="L21" s="30">
        <v>654</v>
      </c>
      <c r="M21" s="30">
        <v>663.55701999999997</v>
      </c>
      <c r="N21" s="31">
        <v>0.30140589877264806</v>
      </c>
      <c r="O21" s="31">
        <v>0</v>
      </c>
      <c r="P21" s="31">
        <v>66.912109527527875</v>
      </c>
      <c r="Q21" s="31">
        <v>0</v>
      </c>
      <c r="R21" s="31">
        <v>25.318095496902437</v>
      </c>
      <c r="S21" s="31">
        <v>6.0281179754529619</v>
      </c>
      <c r="T21" s="31">
        <v>98.258322999883276</v>
      </c>
      <c r="U21" s="31">
        <v>0</v>
      </c>
      <c r="V21" s="31">
        <v>0</v>
      </c>
      <c r="W21" s="31">
        <v>0</v>
      </c>
      <c r="X21" s="31">
        <v>98.559728898655919</v>
      </c>
      <c r="Y21" s="49"/>
    </row>
    <row r="22" spans="1:25">
      <c r="A22" s="29" t="s">
        <v>11</v>
      </c>
      <c r="B22" s="30">
        <v>36</v>
      </c>
      <c r="C22" s="30">
        <v>464</v>
      </c>
      <c r="D22" s="30">
        <v>2825</v>
      </c>
      <c r="E22" s="30">
        <v>0</v>
      </c>
      <c r="F22" s="30">
        <v>436</v>
      </c>
      <c r="G22" s="30">
        <v>506</v>
      </c>
      <c r="H22" s="30">
        <v>4231</v>
      </c>
      <c r="I22" s="30">
        <v>0</v>
      </c>
      <c r="J22" s="30">
        <v>0</v>
      </c>
      <c r="K22" s="30">
        <v>0</v>
      </c>
      <c r="L22" s="30">
        <v>4267</v>
      </c>
      <c r="M22" s="30">
        <v>5079.71047</v>
      </c>
      <c r="N22" s="31">
        <v>0.70870180914070868</v>
      </c>
      <c r="O22" s="31">
        <v>9.1343788733691351</v>
      </c>
      <c r="P22" s="31">
        <v>55.61340585618062</v>
      </c>
      <c r="Q22" s="31">
        <v>0</v>
      </c>
      <c r="R22" s="31">
        <v>8.5831663551485846</v>
      </c>
      <c r="S22" s="31">
        <v>9.9611976506999618</v>
      </c>
      <c r="T22" s="31">
        <v>83.2921487353983</v>
      </c>
      <c r="U22" s="31">
        <v>0</v>
      </c>
      <c r="V22" s="31">
        <v>0</v>
      </c>
      <c r="W22" s="31">
        <v>0</v>
      </c>
      <c r="X22" s="31">
        <v>84.000850544539006</v>
      </c>
      <c r="Y22" s="49"/>
    </row>
    <row r="23" spans="1:25">
      <c r="A23" s="29" t="s">
        <v>12</v>
      </c>
      <c r="B23" s="30">
        <v>0</v>
      </c>
      <c r="C23" s="30">
        <v>358</v>
      </c>
      <c r="D23" s="30">
        <v>805</v>
      </c>
      <c r="E23" s="30">
        <v>0</v>
      </c>
      <c r="F23" s="30">
        <v>141</v>
      </c>
      <c r="G23" s="30">
        <v>23</v>
      </c>
      <c r="H23" s="30">
        <v>1327</v>
      </c>
      <c r="I23" s="30">
        <v>0</v>
      </c>
      <c r="J23" s="30">
        <v>0</v>
      </c>
      <c r="K23" s="30">
        <v>0</v>
      </c>
      <c r="L23" s="30">
        <v>1327</v>
      </c>
      <c r="M23" s="30">
        <v>1443.9520500000001</v>
      </c>
      <c r="N23" s="31">
        <v>0</v>
      </c>
      <c r="O23" s="31">
        <v>24.793067055100614</v>
      </c>
      <c r="P23" s="31">
        <v>55.749773685351947</v>
      </c>
      <c r="Q23" s="31">
        <v>0</v>
      </c>
      <c r="R23" s="31">
        <v>9.7648671920927015</v>
      </c>
      <c r="S23" s="31">
        <v>1.5928506767243413</v>
      </c>
      <c r="T23" s="31">
        <v>91.900558609269595</v>
      </c>
      <c r="U23" s="31">
        <v>0</v>
      </c>
      <c r="V23" s="31">
        <v>0</v>
      </c>
      <c r="W23" s="31">
        <v>0</v>
      </c>
      <c r="X23" s="31">
        <v>91.900558609269595</v>
      </c>
      <c r="Y23" s="49"/>
    </row>
    <row r="24" spans="1:25">
      <c r="A24" s="29" t="s">
        <v>13</v>
      </c>
      <c r="B24" s="30">
        <v>11</v>
      </c>
      <c r="C24" s="30">
        <v>403</v>
      </c>
      <c r="D24" s="30">
        <v>626</v>
      </c>
      <c r="E24" s="30">
        <v>0</v>
      </c>
      <c r="F24" s="30">
        <v>462</v>
      </c>
      <c r="G24" s="30">
        <v>0</v>
      </c>
      <c r="H24" s="30">
        <v>1491</v>
      </c>
      <c r="I24" s="30">
        <v>0</v>
      </c>
      <c r="J24" s="30">
        <v>0</v>
      </c>
      <c r="K24" s="30">
        <v>0</v>
      </c>
      <c r="L24" s="30">
        <v>1502</v>
      </c>
      <c r="M24" s="30">
        <v>1594.2091200000002</v>
      </c>
      <c r="N24" s="31">
        <v>0.68999730725414488</v>
      </c>
      <c r="O24" s="31">
        <v>25.278992256674581</v>
      </c>
      <c r="P24" s="31">
        <v>39.267119485554062</v>
      </c>
      <c r="Q24" s="31">
        <v>0</v>
      </c>
      <c r="R24" s="31">
        <v>28.979886904674085</v>
      </c>
      <c r="S24" s="31">
        <v>0</v>
      </c>
      <c r="T24" s="31">
        <v>93.525998646902721</v>
      </c>
      <c r="U24" s="31">
        <v>0</v>
      </c>
      <c r="V24" s="31">
        <v>0</v>
      </c>
      <c r="W24" s="31">
        <v>0</v>
      </c>
      <c r="X24" s="31">
        <v>94.215995954156867</v>
      </c>
      <c r="Y24" s="49"/>
    </row>
    <row r="25" spans="1:25">
      <c r="A25" s="29" t="s">
        <v>14</v>
      </c>
      <c r="B25" s="30">
        <v>433</v>
      </c>
      <c r="C25" s="30">
        <v>1233</v>
      </c>
      <c r="D25" s="30">
        <v>6126</v>
      </c>
      <c r="E25" s="30">
        <v>61</v>
      </c>
      <c r="F25" s="30">
        <v>377</v>
      </c>
      <c r="G25" s="30">
        <v>344</v>
      </c>
      <c r="H25" s="30">
        <v>8141</v>
      </c>
      <c r="I25" s="30">
        <v>0</v>
      </c>
      <c r="J25" s="30">
        <v>0</v>
      </c>
      <c r="K25" s="30">
        <v>0</v>
      </c>
      <c r="L25" s="30">
        <v>8574</v>
      </c>
      <c r="M25" s="30">
        <v>9580.4305400000012</v>
      </c>
      <c r="N25" s="31">
        <v>4.5196298662377226</v>
      </c>
      <c r="O25" s="31">
        <v>12.869985277300492</v>
      </c>
      <c r="P25" s="31">
        <v>63.942846560213141</v>
      </c>
      <c r="Q25" s="31">
        <v>0.63671460009353598</v>
      </c>
      <c r="R25" s="31">
        <v>3.9351049874633288</v>
      </c>
      <c r="S25" s="31">
        <v>3.5906528267569895</v>
      </c>
      <c r="T25" s="31">
        <v>84.975304251827481</v>
      </c>
      <c r="U25" s="31">
        <v>0</v>
      </c>
      <c r="V25" s="31">
        <v>0</v>
      </c>
      <c r="W25" s="31">
        <v>0</v>
      </c>
      <c r="X25" s="31">
        <v>89.494934118065203</v>
      </c>
      <c r="Y25" s="49"/>
    </row>
    <row r="26" spans="1:25">
      <c r="A26" s="29" t="s">
        <v>15</v>
      </c>
      <c r="B26" s="30">
        <v>120</v>
      </c>
      <c r="C26" s="30">
        <v>2106</v>
      </c>
      <c r="D26" s="30">
        <v>5731</v>
      </c>
      <c r="E26" s="30">
        <v>68</v>
      </c>
      <c r="F26" s="30">
        <v>121</v>
      </c>
      <c r="G26" s="30">
        <v>455</v>
      </c>
      <c r="H26" s="30">
        <v>8481</v>
      </c>
      <c r="I26" s="30">
        <v>0</v>
      </c>
      <c r="J26" s="30">
        <v>0</v>
      </c>
      <c r="K26" s="30">
        <v>0</v>
      </c>
      <c r="L26" s="30">
        <v>8601</v>
      </c>
      <c r="M26" s="30">
        <v>9222.3324300000004</v>
      </c>
      <c r="N26" s="31">
        <v>1.3011892697517953</v>
      </c>
      <c r="O26" s="31">
        <v>22.835871684144006</v>
      </c>
      <c r="P26" s="31">
        <v>62.142630874562819</v>
      </c>
      <c r="Q26" s="31">
        <v>0.73734058619268406</v>
      </c>
      <c r="R26" s="31">
        <v>1.3120325136663935</v>
      </c>
      <c r="S26" s="31">
        <v>4.9336759811422235</v>
      </c>
      <c r="T26" s="31">
        <v>91.961551639708134</v>
      </c>
      <c r="U26" s="31">
        <v>0</v>
      </c>
      <c r="V26" s="31">
        <v>0</v>
      </c>
      <c r="W26" s="31">
        <v>0</v>
      </c>
      <c r="X26" s="31">
        <v>93.262740909459936</v>
      </c>
      <c r="Y26" s="49"/>
    </row>
    <row r="27" spans="1:25">
      <c r="A27" s="29" t="s">
        <v>16</v>
      </c>
      <c r="B27" s="30">
        <v>0</v>
      </c>
      <c r="C27" s="30">
        <v>212</v>
      </c>
      <c r="D27" s="30">
        <v>755</v>
      </c>
      <c r="E27" s="30">
        <v>0</v>
      </c>
      <c r="F27" s="30">
        <v>123</v>
      </c>
      <c r="G27" s="30">
        <v>0</v>
      </c>
      <c r="H27" s="30">
        <v>1090</v>
      </c>
      <c r="I27" s="30">
        <v>0</v>
      </c>
      <c r="J27" s="30">
        <v>0</v>
      </c>
      <c r="K27" s="30">
        <v>0</v>
      </c>
      <c r="L27" s="30">
        <v>1090</v>
      </c>
      <c r="M27" s="30">
        <v>1095.75503</v>
      </c>
      <c r="N27" s="31">
        <v>0</v>
      </c>
      <c r="O27" s="31">
        <v>19.347390082252232</v>
      </c>
      <c r="P27" s="31">
        <v>68.902261849530362</v>
      </c>
      <c r="Q27" s="31">
        <v>0</v>
      </c>
      <c r="R27" s="31">
        <v>11.225136698665212</v>
      </c>
      <c r="S27" s="31">
        <v>0</v>
      </c>
      <c r="T27" s="31">
        <v>99.474788630447804</v>
      </c>
      <c r="U27" s="31">
        <v>0</v>
      </c>
      <c r="V27" s="31">
        <v>0</v>
      </c>
      <c r="W27" s="31">
        <v>0</v>
      </c>
      <c r="X27" s="31">
        <v>99.474788630447804</v>
      </c>
      <c r="Y27" s="49"/>
    </row>
    <row r="28" spans="1:25">
      <c r="A28" s="29" t="s">
        <v>17</v>
      </c>
      <c r="B28" s="30">
        <v>147</v>
      </c>
      <c r="C28" s="30">
        <v>4034</v>
      </c>
      <c r="D28" s="30">
        <v>15633</v>
      </c>
      <c r="E28" s="30">
        <v>0</v>
      </c>
      <c r="F28" s="30">
        <v>392</v>
      </c>
      <c r="G28" s="30">
        <v>4276</v>
      </c>
      <c r="H28" s="30">
        <v>24335</v>
      </c>
      <c r="I28" s="30">
        <v>0</v>
      </c>
      <c r="J28" s="30">
        <v>0</v>
      </c>
      <c r="K28" s="30">
        <v>0</v>
      </c>
      <c r="L28" s="30">
        <v>24482</v>
      </c>
      <c r="M28" s="30">
        <v>29026.777099999999</v>
      </c>
      <c r="N28" s="31">
        <v>0.50642894143421802</v>
      </c>
      <c r="O28" s="31">
        <v>13.897512583303643</v>
      </c>
      <c r="P28" s="31">
        <v>53.857167628851222</v>
      </c>
      <c r="Q28" s="31">
        <v>0</v>
      </c>
      <c r="R28" s="31">
        <v>1.3504771771579147</v>
      </c>
      <c r="S28" s="31">
        <v>14.731225534508274</v>
      </c>
      <c r="T28" s="31">
        <v>83.836382923821049</v>
      </c>
      <c r="U28" s="31">
        <v>0</v>
      </c>
      <c r="V28" s="31">
        <v>0</v>
      </c>
      <c r="W28" s="31">
        <v>0</v>
      </c>
      <c r="X28" s="31">
        <v>84.342811865255271</v>
      </c>
      <c r="Y28" s="49"/>
    </row>
    <row r="29" spans="1:25">
      <c r="A29" s="29" t="s">
        <v>18</v>
      </c>
      <c r="B29" s="30">
        <v>31</v>
      </c>
      <c r="C29" s="30">
        <v>414</v>
      </c>
      <c r="D29" s="30">
        <v>1070</v>
      </c>
      <c r="E29" s="30">
        <v>0</v>
      </c>
      <c r="F29" s="30">
        <v>18</v>
      </c>
      <c r="G29" s="30">
        <v>23</v>
      </c>
      <c r="H29" s="30">
        <v>1525</v>
      </c>
      <c r="I29" s="30">
        <v>0</v>
      </c>
      <c r="J29" s="30">
        <v>0</v>
      </c>
      <c r="K29" s="30">
        <v>0</v>
      </c>
      <c r="L29" s="30">
        <v>1556</v>
      </c>
      <c r="M29" s="30">
        <v>1870.5055599999998</v>
      </c>
      <c r="N29" s="31">
        <v>1.6573059531563221</v>
      </c>
      <c r="O29" s="31">
        <v>22.133053696990885</v>
      </c>
      <c r="P29" s="31">
        <v>57.203786125073051</v>
      </c>
      <c r="Q29" s="31">
        <v>0</v>
      </c>
      <c r="R29" s="31">
        <v>0.96230668247786455</v>
      </c>
      <c r="S29" s="31">
        <v>1.2296140942772713</v>
      </c>
      <c r="T29" s="31">
        <v>81.528760598819076</v>
      </c>
      <c r="U29" s="31">
        <v>0</v>
      </c>
      <c r="V29" s="31">
        <v>0</v>
      </c>
      <c r="W29" s="31">
        <v>0</v>
      </c>
      <c r="X29" s="31">
        <v>83.186066551975401</v>
      </c>
      <c r="Y29" s="49"/>
    </row>
    <row r="30" spans="1:25">
      <c r="A30" s="29" t="s">
        <v>19</v>
      </c>
      <c r="B30" s="30">
        <v>86</v>
      </c>
      <c r="C30" s="30">
        <v>0</v>
      </c>
      <c r="D30" s="30">
        <v>1894</v>
      </c>
      <c r="E30" s="30">
        <v>0</v>
      </c>
      <c r="F30" s="30">
        <v>544</v>
      </c>
      <c r="G30" s="30">
        <v>0</v>
      </c>
      <c r="H30" s="30">
        <v>2438</v>
      </c>
      <c r="I30" s="30">
        <v>0</v>
      </c>
      <c r="J30" s="30">
        <v>0</v>
      </c>
      <c r="K30" s="30">
        <v>0</v>
      </c>
      <c r="L30" s="30">
        <v>2524</v>
      </c>
      <c r="M30" s="30">
        <v>2581.4065599999999</v>
      </c>
      <c r="N30" s="31">
        <v>3.3315170625428334</v>
      </c>
      <c r="O30" s="31">
        <v>0</v>
      </c>
      <c r="P30" s="31">
        <v>73.370852516931706</v>
      </c>
      <c r="Q30" s="31">
        <v>0</v>
      </c>
      <c r="R30" s="31">
        <v>21.073782349108157</v>
      </c>
      <c r="S30" s="31">
        <v>0</v>
      </c>
      <c r="T30" s="31">
        <v>94.444634866039863</v>
      </c>
      <c r="U30" s="31">
        <v>0</v>
      </c>
      <c r="V30" s="31">
        <v>0</v>
      </c>
      <c r="W30" s="31">
        <v>0</v>
      </c>
      <c r="X30" s="31">
        <v>97.776151928582692</v>
      </c>
      <c r="Y30" s="49"/>
    </row>
    <row r="31" spans="1:25">
      <c r="A31" s="29" t="s">
        <v>20</v>
      </c>
      <c r="B31" s="30">
        <v>285</v>
      </c>
      <c r="C31" s="30">
        <v>7394</v>
      </c>
      <c r="D31" s="30">
        <v>32936</v>
      </c>
      <c r="E31" s="30">
        <v>142</v>
      </c>
      <c r="F31" s="30">
        <v>1190</v>
      </c>
      <c r="G31" s="30">
        <v>19653</v>
      </c>
      <c r="H31" s="30">
        <v>61315</v>
      </c>
      <c r="I31" s="30">
        <v>13</v>
      </c>
      <c r="J31" s="30">
        <v>0</v>
      </c>
      <c r="K31" s="30">
        <v>13</v>
      </c>
      <c r="L31" s="30">
        <v>61613</v>
      </c>
      <c r="M31" s="30">
        <v>85129.022950000013</v>
      </c>
      <c r="N31" s="31">
        <v>0.33478594035713644</v>
      </c>
      <c r="O31" s="31">
        <v>8.6856394491251461</v>
      </c>
      <c r="P31" s="31">
        <v>38.689507830184716</v>
      </c>
      <c r="Q31" s="31">
        <v>0.16680562642355568</v>
      </c>
      <c r="R31" s="31">
        <v>1.3978781369297975</v>
      </c>
      <c r="S31" s="31">
        <v>23.08613363452211</v>
      </c>
      <c r="T31" s="31">
        <v>72.025964677185328</v>
      </c>
      <c r="U31" s="31">
        <v>1.5270937630325519E-2</v>
      </c>
      <c r="V31" s="31">
        <v>0</v>
      </c>
      <c r="W31" s="31">
        <v>1.5270937630325519E-2</v>
      </c>
      <c r="X31" s="31">
        <v>72.376021555172784</v>
      </c>
      <c r="Y31" s="49"/>
    </row>
    <row r="32" spans="1:25">
      <c r="A32" s="29" t="s">
        <v>21</v>
      </c>
      <c r="B32" s="30">
        <v>8</v>
      </c>
      <c r="C32" s="30">
        <v>432</v>
      </c>
      <c r="D32" s="30">
        <v>1445</v>
      </c>
      <c r="E32" s="30">
        <v>0</v>
      </c>
      <c r="F32" s="30">
        <v>182</v>
      </c>
      <c r="G32" s="30">
        <v>330</v>
      </c>
      <c r="H32" s="30">
        <v>2389</v>
      </c>
      <c r="I32" s="30">
        <v>0</v>
      </c>
      <c r="J32" s="30">
        <v>0</v>
      </c>
      <c r="K32" s="30">
        <v>0</v>
      </c>
      <c r="L32" s="30">
        <v>2397</v>
      </c>
      <c r="M32" s="30">
        <v>2465.67272</v>
      </c>
      <c r="N32" s="31">
        <v>0.32445506393078805</v>
      </c>
      <c r="O32" s="31">
        <v>17.520573452262553</v>
      </c>
      <c r="P32" s="31">
        <v>58.604695922498586</v>
      </c>
      <c r="Q32" s="31">
        <v>0</v>
      </c>
      <c r="R32" s="31">
        <v>7.381352704425427</v>
      </c>
      <c r="S32" s="31">
        <v>13.383771387145005</v>
      </c>
      <c r="T32" s="31">
        <v>96.890393466331574</v>
      </c>
      <c r="U32" s="31">
        <v>0</v>
      </c>
      <c r="V32" s="31">
        <v>0</v>
      </c>
      <c r="W32" s="31">
        <v>0</v>
      </c>
      <c r="X32" s="31">
        <v>97.214848530262373</v>
      </c>
      <c r="Y32" s="49"/>
    </row>
    <row r="33" spans="1:25">
      <c r="A33" s="29" t="s">
        <v>22</v>
      </c>
      <c r="B33" s="30">
        <v>41</v>
      </c>
      <c r="C33" s="30">
        <v>131</v>
      </c>
      <c r="D33" s="30">
        <v>981</v>
      </c>
      <c r="E33" s="30">
        <v>0</v>
      </c>
      <c r="F33" s="30">
        <v>87</v>
      </c>
      <c r="G33" s="30">
        <v>28</v>
      </c>
      <c r="H33" s="30">
        <v>1227</v>
      </c>
      <c r="I33" s="30">
        <v>0</v>
      </c>
      <c r="J33" s="30">
        <v>0</v>
      </c>
      <c r="K33" s="30">
        <v>0</v>
      </c>
      <c r="L33" s="30">
        <v>1268</v>
      </c>
      <c r="M33" s="30">
        <v>1447.1358499999999</v>
      </c>
      <c r="N33" s="31">
        <v>2.8331825239489441</v>
      </c>
      <c r="O33" s="31">
        <v>9.0523636740807731</v>
      </c>
      <c r="P33" s="31">
        <v>67.789074536436928</v>
      </c>
      <c r="Q33" s="31">
        <v>0</v>
      </c>
      <c r="R33" s="31">
        <v>6.0118751117941001</v>
      </c>
      <c r="S33" s="31">
        <v>1.934856357818791</v>
      </c>
      <c r="T33" s="31">
        <v>84.788169680130594</v>
      </c>
      <c r="U33" s="31">
        <v>0</v>
      </c>
      <c r="V33" s="31">
        <v>0</v>
      </c>
      <c r="W33" s="31">
        <v>0</v>
      </c>
      <c r="X33" s="31">
        <v>87.621352204079543</v>
      </c>
      <c r="Y33" s="49"/>
    </row>
    <row r="34" spans="1:25">
      <c r="A34" s="29" t="s">
        <v>23</v>
      </c>
      <c r="B34" s="30">
        <v>388</v>
      </c>
      <c r="C34" s="30">
        <v>103</v>
      </c>
      <c r="D34" s="30">
        <v>6046</v>
      </c>
      <c r="E34" s="30">
        <v>0</v>
      </c>
      <c r="F34" s="30">
        <v>132</v>
      </c>
      <c r="G34" s="30">
        <v>204</v>
      </c>
      <c r="H34" s="30">
        <v>6485</v>
      </c>
      <c r="I34" s="30">
        <v>0</v>
      </c>
      <c r="J34" s="30">
        <v>0</v>
      </c>
      <c r="K34" s="30">
        <v>0</v>
      </c>
      <c r="L34" s="30">
        <v>6873</v>
      </c>
      <c r="M34" s="30">
        <v>8346.9637700000003</v>
      </c>
      <c r="N34" s="31">
        <v>4.6483968385548646</v>
      </c>
      <c r="O34" s="31">
        <v>1.2339816349771935</v>
      </c>
      <c r="P34" s="31">
        <v>72.43352393273895</v>
      </c>
      <c r="Q34" s="31">
        <v>0</v>
      </c>
      <c r="R34" s="31">
        <v>1.5814133574465004</v>
      </c>
      <c r="S34" s="31">
        <v>2.4440024615082283</v>
      </c>
      <c r="T34" s="31">
        <v>77.692921386670875</v>
      </c>
      <c r="U34" s="31">
        <v>0</v>
      </c>
      <c r="V34" s="31">
        <v>0</v>
      </c>
      <c r="W34" s="31">
        <v>0</v>
      </c>
      <c r="X34" s="31">
        <v>82.341318225225749</v>
      </c>
      <c r="Y34" s="49"/>
    </row>
    <row r="35" spans="1:25">
      <c r="A35" s="29" t="s">
        <v>24</v>
      </c>
      <c r="B35" s="30">
        <v>14</v>
      </c>
      <c r="C35" s="30">
        <v>0</v>
      </c>
      <c r="D35" s="30">
        <v>478</v>
      </c>
      <c r="E35" s="30">
        <v>0</v>
      </c>
      <c r="F35" s="30">
        <v>115</v>
      </c>
      <c r="G35" s="30">
        <v>43</v>
      </c>
      <c r="H35" s="30">
        <v>636</v>
      </c>
      <c r="I35" s="30">
        <v>0</v>
      </c>
      <c r="J35" s="30">
        <v>0</v>
      </c>
      <c r="K35" s="30">
        <v>0</v>
      </c>
      <c r="L35" s="30">
        <v>650</v>
      </c>
      <c r="M35" s="30">
        <v>543.17685000000006</v>
      </c>
      <c r="N35" s="31">
        <v>2.5774294320532989</v>
      </c>
      <c r="O35" s="31">
        <v>0</v>
      </c>
      <c r="P35" s="31">
        <v>88.000804894391209</v>
      </c>
      <c r="Q35" s="31">
        <v>0</v>
      </c>
      <c r="R35" s="31">
        <v>21.171741763294953</v>
      </c>
      <c r="S35" s="31">
        <v>7.9163903984494173</v>
      </c>
      <c r="T35" s="31">
        <v>117.08893705613556</v>
      </c>
      <c r="U35" s="31">
        <v>0</v>
      </c>
      <c r="V35" s="31">
        <v>0</v>
      </c>
      <c r="W35" s="31">
        <v>0</v>
      </c>
      <c r="X35" s="31">
        <v>119.66636648818887</v>
      </c>
      <c r="Y35" s="49"/>
    </row>
    <row r="36" spans="1:25">
      <c r="A36" s="29" t="s">
        <v>25</v>
      </c>
      <c r="B36" s="30">
        <v>15</v>
      </c>
      <c r="C36" s="30">
        <v>37</v>
      </c>
      <c r="D36" s="30">
        <v>2649</v>
      </c>
      <c r="E36" s="30">
        <v>0</v>
      </c>
      <c r="F36" s="30">
        <v>159</v>
      </c>
      <c r="G36" s="30">
        <v>299</v>
      </c>
      <c r="H36" s="30">
        <v>3144</v>
      </c>
      <c r="I36" s="30">
        <v>0</v>
      </c>
      <c r="J36" s="30">
        <v>0</v>
      </c>
      <c r="K36" s="30">
        <v>0</v>
      </c>
      <c r="L36" s="30">
        <v>3159</v>
      </c>
      <c r="M36" s="30">
        <v>4220.5493800000004</v>
      </c>
      <c r="N36" s="31">
        <v>0.35540396876010483</v>
      </c>
      <c r="O36" s="31">
        <v>0.87666312294159188</v>
      </c>
      <c r="P36" s="31">
        <v>62.764340883034521</v>
      </c>
      <c r="Q36" s="31">
        <v>0</v>
      </c>
      <c r="R36" s="31">
        <v>3.7672820688571114</v>
      </c>
      <c r="S36" s="31">
        <v>7.0843857772847558</v>
      </c>
      <c r="T36" s="31">
        <v>74.492671852117979</v>
      </c>
      <c r="U36" s="31">
        <v>0</v>
      </c>
      <c r="V36" s="31">
        <v>0</v>
      </c>
      <c r="W36" s="31">
        <v>0</v>
      </c>
      <c r="X36" s="31">
        <v>74.84807582087808</v>
      </c>
      <c r="Y36" s="49"/>
    </row>
    <row r="37" spans="1:25">
      <c r="A37" s="29" t="s">
        <v>26</v>
      </c>
      <c r="B37" s="30">
        <v>8</v>
      </c>
      <c r="C37" s="30">
        <v>469</v>
      </c>
      <c r="D37" s="30">
        <v>1871</v>
      </c>
      <c r="E37" s="30">
        <v>0</v>
      </c>
      <c r="F37" s="30">
        <v>375</v>
      </c>
      <c r="G37" s="30">
        <v>37</v>
      </c>
      <c r="H37" s="30">
        <v>2752</v>
      </c>
      <c r="I37" s="30">
        <v>0</v>
      </c>
      <c r="J37" s="30">
        <v>0</v>
      </c>
      <c r="K37" s="30">
        <v>0</v>
      </c>
      <c r="L37" s="30">
        <v>2760</v>
      </c>
      <c r="M37" s="30">
        <v>3318.5086000000001</v>
      </c>
      <c r="N37" s="31">
        <v>0.24107214909733846</v>
      </c>
      <c r="O37" s="31">
        <v>14.132854740831469</v>
      </c>
      <c r="P37" s="31">
        <v>56.380748870140039</v>
      </c>
      <c r="Q37" s="31">
        <v>0</v>
      </c>
      <c r="R37" s="31">
        <v>11.300256988937742</v>
      </c>
      <c r="S37" s="31">
        <v>1.1149586895751904</v>
      </c>
      <c r="T37" s="31">
        <v>82.928819289484437</v>
      </c>
      <c r="U37" s="31">
        <v>0</v>
      </c>
      <c r="V37" s="31">
        <v>0</v>
      </c>
      <c r="W37" s="31">
        <v>0</v>
      </c>
      <c r="X37" s="31">
        <v>83.169891438581772</v>
      </c>
      <c r="Y37" s="49"/>
    </row>
    <row r="38" spans="1:25">
      <c r="A38" s="29" t="s">
        <v>27</v>
      </c>
      <c r="B38" s="30">
        <v>89</v>
      </c>
      <c r="C38" s="30">
        <v>1636</v>
      </c>
      <c r="D38" s="30">
        <v>7560</v>
      </c>
      <c r="E38" s="30">
        <v>0</v>
      </c>
      <c r="F38" s="30">
        <v>577</v>
      </c>
      <c r="G38" s="30">
        <v>1515</v>
      </c>
      <c r="H38" s="30">
        <v>11288</v>
      </c>
      <c r="I38" s="30">
        <v>0</v>
      </c>
      <c r="J38" s="30">
        <v>0</v>
      </c>
      <c r="K38" s="30">
        <v>0</v>
      </c>
      <c r="L38" s="30">
        <v>11377</v>
      </c>
      <c r="M38" s="30">
        <v>13446.810510000001</v>
      </c>
      <c r="N38" s="31">
        <v>0.66186699019677042</v>
      </c>
      <c r="O38" s="31">
        <v>12.166453887212542</v>
      </c>
      <c r="P38" s="31">
        <v>56.221510627950387</v>
      </c>
      <c r="Q38" s="31">
        <v>0</v>
      </c>
      <c r="R38" s="31">
        <v>4.2909803746464776</v>
      </c>
      <c r="S38" s="31">
        <v>11.266612248855136</v>
      </c>
      <c r="T38" s="31">
        <v>83.94555713866454</v>
      </c>
      <c r="U38" s="31">
        <v>0</v>
      </c>
      <c r="V38" s="31">
        <v>0</v>
      </c>
      <c r="W38" s="31">
        <v>0</v>
      </c>
      <c r="X38" s="31">
        <v>84.607424128861311</v>
      </c>
      <c r="Y38" s="49"/>
    </row>
    <row r="39" spans="1:25">
      <c r="A39" s="29" t="s">
        <v>28</v>
      </c>
      <c r="B39" s="30">
        <v>99</v>
      </c>
      <c r="C39" s="30">
        <v>516</v>
      </c>
      <c r="D39" s="30">
        <v>3194</v>
      </c>
      <c r="E39" s="30">
        <v>0</v>
      </c>
      <c r="F39" s="30">
        <v>67</v>
      </c>
      <c r="G39" s="30">
        <v>269</v>
      </c>
      <c r="H39" s="30">
        <v>4046</v>
      </c>
      <c r="I39" s="30">
        <v>0</v>
      </c>
      <c r="J39" s="30">
        <v>0</v>
      </c>
      <c r="K39" s="30">
        <v>0</v>
      </c>
      <c r="L39" s="30">
        <v>4145</v>
      </c>
      <c r="M39" s="30">
        <v>4828.5502799999995</v>
      </c>
      <c r="N39" s="31">
        <v>2.050304838080717</v>
      </c>
      <c r="O39" s="31">
        <v>10.686437337875253</v>
      </c>
      <c r="P39" s="31">
        <v>66.148218715452629</v>
      </c>
      <c r="Q39" s="31">
        <v>0</v>
      </c>
      <c r="R39" s="31">
        <v>1.3875800419334146</v>
      </c>
      <c r="S39" s="31">
        <v>5.5710303176132614</v>
      </c>
      <c r="T39" s="31">
        <v>83.793266412874559</v>
      </c>
      <c r="U39" s="31">
        <v>0</v>
      </c>
      <c r="V39" s="31">
        <v>0</v>
      </c>
      <c r="W39" s="31">
        <v>0</v>
      </c>
      <c r="X39" s="31">
        <v>85.843571250955279</v>
      </c>
      <c r="Y39" s="49"/>
    </row>
    <row r="40" spans="1:25">
      <c r="A40" s="29" t="s">
        <v>29</v>
      </c>
      <c r="B40" s="30">
        <v>107</v>
      </c>
      <c r="C40" s="30">
        <v>89</v>
      </c>
      <c r="D40" s="30">
        <v>1561</v>
      </c>
      <c r="E40" s="30">
        <v>0</v>
      </c>
      <c r="F40" s="30">
        <v>303</v>
      </c>
      <c r="G40" s="30">
        <v>37</v>
      </c>
      <c r="H40" s="30">
        <v>1990</v>
      </c>
      <c r="I40" s="30">
        <v>0</v>
      </c>
      <c r="J40" s="30">
        <v>0</v>
      </c>
      <c r="K40" s="30">
        <v>0</v>
      </c>
      <c r="L40" s="30">
        <v>2097</v>
      </c>
      <c r="M40" s="30">
        <v>2535.7289599999999</v>
      </c>
      <c r="N40" s="31">
        <v>4.2196938903123149</v>
      </c>
      <c r="O40" s="31">
        <v>3.5098388433438883</v>
      </c>
      <c r="P40" s="31">
        <v>61.560207128761903</v>
      </c>
      <c r="Q40" s="31">
        <v>0</v>
      </c>
      <c r="R40" s="31">
        <v>11.949226623968517</v>
      </c>
      <c r="S40" s="31">
        <v>1.4591464854350995</v>
      </c>
      <c r="T40" s="31">
        <v>78.478419081509415</v>
      </c>
      <c r="U40" s="31">
        <v>0</v>
      </c>
      <c r="V40" s="31">
        <v>0</v>
      </c>
      <c r="W40" s="31">
        <v>0</v>
      </c>
      <c r="X40" s="31">
        <v>82.698112971821729</v>
      </c>
      <c r="Y40" s="49"/>
    </row>
    <row r="41" spans="1:25">
      <c r="A41" s="29" t="s">
        <v>30</v>
      </c>
      <c r="B41" s="30">
        <v>420</v>
      </c>
      <c r="C41" s="30">
        <v>441</v>
      </c>
      <c r="D41" s="30">
        <v>5184</v>
      </c>
      <c r="E41" s="30">
        <v>0</v>
      </c>
      <c r="F41" s="30">
        <v>335</v>
      </c>
      <c r="G41" s="30">
        <v>11</v>
      </c>
      <c r="H41" s="30">
        <v>5971</v>
      </c>
      <c r="I41" s="30">
        <v>0</v>
      </c>
      <c r="J41" s="30">
        <v>0</v>
      </c>
      <c r="K41" s="30">
        <v>0</v>
      </c>
      <c r="L41" s="30">
        <v>6391</v>
      </c>
      <c r="M41" s="30">
        <v>6956.1933899999995</v>
      </c>
      <c r="N41" s="31">
        <v>6.0377849845833573</v>
      </c>
      <c r="O41" s="31">
        <v>6.3396742338125254</v>
      </c>
      <c r="P41" s="31">
        <v>74.523517524000297</v>
      </c>
      <c r="Q41" s="31">
        <v>0</v>
      </c>
      <c r="R41" s="31">
        <v>4.8158523091319632</v>
      </c>
      <c r="S41" s="31">
        <v>0.15813246388194507</v>
      </c>
      <c r="T41" s="31">
        <v>85.837176530826724</v>
      </c>
      <c r="U41" s="31">
        <v>0</v>
      </c>
      <c r="V41" s="31">
        <v>0</v>
      </c>
      <c r="W41" s="31">
        <v>0</v>
      </c>
      <c r="X41" s="31">
        <v>91.874961515410092</v>
      </c>
      <c r="Y41" s="49"/>
    </row>
    <row r="42" spans="1:25">
      <c r="A42" s="29" t="s">
        <v>31</v>
      </c>
      <c r="B42" s="30">
        <v>133</v>
      </c>
      <c r="C42" s="30">
        <v>311</v>
      </c>
      <c r="D42" s="30">
        <v>3973</v>
      </c>
      <c r="E42" s="30">
        <v>0</v>
      </c>
      <c r="F42" s="30">
        <v>326</v>
      </c>
      <c r="G42" s="30">
        <v>554</v>
      </c>
      <c r="H42" s="30">
        <v>5164</v>
      </c>
      <c r="I42" s="30">
        <v>0</v>
      </c>
      <c r="J42" s="30">
        <v>0</v>
      </c>
      <c r="K42" s="30">
        <v>0</v>
      </c>
      <c r="L42" s="30">
        <v>5297</v>
      </c>
      <c r="M42" s="30">
        <v>7128.1315100000002</v>
      </c>
      <c r="N42" s="31">
        <v>1.8658466080966007</v>
      </c>
      <c r="O42" s="31">
        <v>4.3629947001356602</v>
      </c>
      <c r="P42" s="31">
        <v>55.736906571186417</v>
      </c>
      <c r="Q42" s="31">
        <v>0</v>
      </c>
      <c r="R42" s="31">
        <v>4.5734285281164802</v>
      </c>
      <c r="S42" s="31">
        <v>7.7720227134249376</v>
      </c>
      <c r="T42" s="31">
        <v>72.445352512863508</v>
      </c>
      <c r="U42" s="31">
        <v>0</v>
      </c>
      <c r="V42" s="31">
        <v>0</v>
      </c>
      <c r="W42" s="31">
        <v>0</v>
      </c>
      <c r="X42" s="31">
        <v>74.311199120960097</v>
      </c>
      <c r="Y42" s="49"/>
    </row>
    <row r="43" spans="1:25">
      <c r="A43" s="29" t="s">
        <v>32</v>
      </c>
      <c r="B43" s="30">
        <v>153</v>
      </c>
      <c r="C43" s="30">
        <v>292</v>
      </c>
      <c r="D43" s="30">
        <v>2739</v>
      </c>
      <c r="E43" s="30">
        <v>0</v>
      </c>
      <c r="F43" s="30">
        <v>536</v>
      </c>
      <c r="G43" s="30">
        <v>222</v>
      </c>
      <c r="H43" s="30">
        <v>3789</v>
      </c>
      <c r="I43" s="30">
        <v>0</v>
      </c>
      <c r="J43" s="30">
        <v>0</v>
      </c>
      <c r="K43" s="30">
        <v>0</v>
      </c>
      <c r="L43" s="30">
        <v>3942</v>
      </c>
      <c r="M43" s="30">
        <v>4383.6363400000009</v>
      </c>
      <c r="N43" s="31">
        <v>3.4902530258702975</v>
      </c>
      <c r="O43" s="31">
        <v>6.6611364938178239</v>
      </c>
      <c r="P43" s="31">
        <v>62.482372796462386</v>
      </c>
      <c r="Q43" s="31">
        <v>0</v>
      </c>
      <c r="R43" s="31">
        <v>12.22729164618614</v>
      </c>
      <c r="S43" s="31">
        <v>5.0642887042039613</v>
      </c>
      <c r="T43" s="31">
        <v>86.435089640670313</v>
      </c>
      <c r="U43" s="31">
        <v>0</v>
      </c>
      <c r="V43" s="31">
        <v>0</v>
      </c>
      <c r="W43" s="31">
        <v>0</v>
      </c>
      <c r="X43" s="31">
        <v>89.925342666540615</v>
      </c>
      <c r="Y43" s="49"/>
    </row>
    <row r="44" spans="1:25">
      <c r="A44" s="29" t="s">
        <v>33</v>
      </c>
      <c r="B44" s="30">
        <v>323</v>
      </c>
      <c r="C44" s="30">
        <v>372</v>
      </c>
      <c r="D44" s="30">
        <v>4486</v>
      </c>
      <c r="E44" s="30">
        <v>0</v>
      </c>
      <c r="F44" s="30">
        <v>332</v>
      </c>
      <c r="G44" s="30">
        <v>287</v>
      </c>
      <c r="H44" s="30">
        <v>5477</v>
      </c>
      <c r="I44" s="30">
        <v>208</v>
      </c>
      <c r="J44" s="30">
        <v>158</v>
      </c>
      <c r="K44" s="30">
        <v>366</v>
      </c>
      <c r="L44" s="30">
        <v>6166</v>
      </c>
      <c r="M44" s="30">
        <v>7530.5543899999993</v>
      </c>
      <c r="N44" s="31">
        <v>4.289192843875071</v>
      </c>
      <c r="O44" s="31">
        <v>4.9398753496022492</v>
      </c>
      <c r="P44" s="31">
        <v>59.570647361063692</v>
      </c>
      <c r="Q44" s="31">
        <v>0</v>
      </c>
      <c r="R44" s="31">
        <v>4.4087059571718994</v>
      </c>
      <c r="S44" s="31">
        <v>3.8111403906877568</v>
      </c>
      <c r="T44" s="31">
        <v>72.730369058525596</v>
      </c>
      <c r="U44" s="31">
        <v>2.7620808406378168</v>
      </c>
      <c r="V44" s="31">
        <v>2.09811910009988</v>
      </c>
      <c r="W44" s="31">
        <v>4.8601999407376972</v>
      </c>
      <c r="X44" s="31">
        <v>81.879761843138354</v>
      </c>
      <c r="Y44" s="49"/>
    </row>
    <row r="45" spans="1:25">
      <c r="A45" s="29" t="s">
        <v>34</v>
      </c>
      <c r="B45" s="30">
        <v>8</v>
      </c>
      <c r="C45" s="30">
        <v>0</v>
      </c>
      <c r="D45" s="30">
        <v>150</v>
      </c>
      <c r="E45" s="30">
        <v>0</v>
      </c>
      <c r="F45" s="30">
        <v>168</v>
      </c>
      <c r="G45" s="30">
        <v>0</v>
      </c>
      <c r="H45" s="30">
        <v>318</v>
      </c>
      <c r="I45" s="30">
        <v>0</v>
      </c>
      <c r="J45" s="30">
        <v>0</v>
      </c>
      <c r="K45" s="30">
        <v>0</v>
      </c>
      <c r="L45" s="30">
        <v>326</v>
      </c>
      <c r="M45" s="30">
        <v>319.24858999999998</v>
      </c>
      <c r="N45" s="31">
        <v>2.5058842076640024</v>
      </c>
      <c r="O45" s="31">
        <v>0</v>
      </c>
      <c r="P45" s="31">
        <v>46.98532889370005</v>
      </c>
      <c r="Q45" s="31">
        <v>0</v>
      </c>
      <c r="R45" s="31">
        <v>52.623568360944063</v>
      </c>
      <c r="S45" s="31">
        <v>0</v>
      </c>
      <c r="T45" s="31">
        <v>99.608897254644106</v>
      </c>
      <c r="U45" s="31">
        <v>0</v>
      </c>
      <c r="V45" s="31">
        <v>0</v>
      </c>
      <c r="W45" s="31">
        <v>0</v>
      </c>
      <c r="X45" s="31">
        <v>102.1147814623081</v>
      </c>
      <c r="Y45" s="49"/>
    </row>
    <row r="46" spans="1:25">
      <c r="A46" s="29" t="s">
        <v>35</v>
      </c>
      <c r="B46" s="30">
        <v>44</v>
      </c>
      <c r="C46" s="30">
        <v>112</v>
      </c>
      <c r="D46" s="30">
        <v>3332</v>
      </c>
      <c r="E46" s="30">
        <v>0</v>
      </c>
      <c r="F46" s="30">
        <v>198</v>
      </c>
      <c r="G46" s="30">
        <v>269</v>
      </c>
      <c r="H46" s="30">
        <v>3911</v>
      </c>
      <c r="I46" s="30">
        <v>0</v>
      </c>
      <c r="J46" s="30">
        <v>0</v>
      </c>
      <c r="K46" s="30">
        <v>0</v>
      </c>
      <c r="L46" s="30">
        <v>3955</v>
      </c>
      <c r="M46" s="30">
        <v>4822.3250399999997</v>
      </c>
      <c r="N46" s="31">
        <v>0.91242294194254481</v>
      </c>
      <c r="O46" s="31">
        <v>2.3225311249446596</v>
      </c>
      <c r="P46" s="31">
        <v>69.095300967103626</v>
      </c>
      <c r="Q46" s="31">
        <v>0</v>
      </c>
      <c r="R46" s="31">
        <v>4.105903238741452</v>
      </c>
      <c r="S46" s="31">
        <v>5.5782220768760125</v>
      </c>
      <c r="T46" s="31">
        <v>81.101957407665751</v>
      </c>
      <c r="U46" s="31">
        <v>0</v>
      </c>
      <c r="V46" s="31">
        <v>0</v>
      </c>
      <c r="W46" s="31">
        <v>0</v>
      </c>
      <c r="X46" s="31">
        <v>82.014380349608302</v>
      </c>
      <c r="Y46" s="49"/>
    </row>
    <row r="47" spans="1:25">
      <c r="A47" s="29" t="s">
        <v>36</v>
      </c>
      <c r="B47" s="30">
        <v>4</v>
      </c>
      <c r="C47" s="30">
        <v>0</v>
      </c>
      <c r="D47" s="30">
        <v>229</v>
      </c>
      <c r="E47" s="30">
        <v>0</v>
      </c>
      <c r="F47" s="30">
        <v>41</v>
      </c>
      <c r="G47" s="30">
        <v>43</v>
      </c>
      <c r="H47" s="30">
        <v>313</v>
      </c>
      <c r="I47" s="30">
        <v>0</v>
      </c>
      <c r="J47" s="30">
        <v>0</v>
      </c>
      <c r="K47" s="30">
        <v>0</v>
      </c>
      <c r="L47" s="30">
        <v>317</v>
      </c>
      <c r="M47" s="30">
        <v>317.97928999999999</v>
      </c>
      <c r="N47" s="31">
        <v>1.2579435597834059</v>
      </c>
      <c r="O47" s="31">
        <v>0</v>
      </c>
      <c r="P47" s="31">
        <v>72.017268797599996</v>
      </c>
      <c r="Q47" s="31">
        <v>0</v>
      </c>
      <c r="R47" s="31">
        <v>12.893921487779911</v>
      </c>
      <c r="S47" s="31">
        <v>13.522893267671614</v>
      </c>
      <c r="T47" s="31">
        <v>98.434083553051522</v>
      </c>
      <c r="U47" s="31">
        <v>0</v>
      </c>
      <c r="V47" s="31">
        <v>0</v>
      </c>
      <c r="W47" s="31">
        <v>0</v>
      </c>
      <c r="X47" s="31">
        <v>99.692027112834921</v>
      </c>
      <c r="Y47" s="49"/>
    </row>
    <row r="48" spans="1:25">
      <c r="A48" s="29" t="s">
        <v>37</v>
      </c>
      <c r="B48" s="30">
        <v>14</v>
      </c>
      <c r="C48" s="30">
        <v>1295</v>
      </c>
      <c r="D48" s="30">
        <v>6408</v>
      </c>
      <c r="E48" s="30">
        <v>0</v>
      </c>
      <c r="F48" s="30">
        <v>462</v>
      </c>
      <c r="G48" s="30">
        <v>565</v>
      </c>
      <c r="H48" s="30">
        <v>8730</v>
      </c>
      <c r="I48" s="30">
        <v>0</v>
      </c>
      <c r="J48" s="30">
        <v>0</v>
      </c>
      <c r="K48" s="30">
        <v>0</v>
      </c>
      <c r="L48" s="30">
        <v>8744</v>
      </c>
      <c r="M48" s="30">
        <v>10930.524740000001</v>
      </c>
      <c r="N48" s="31">
        <v>0.12808168256339356</v>
      </c>
      <c r="O48" s="31">
        <v>11.847555637113905</v>
      </c>
      <c r="P48" s="31">
        <v>58.624815847587563</v>
      </c>
      <c r="Q48" s="31">
        <v>0</v>
      </c>
      <c r="R48" s="31">
        <v>4.2266955245919879</v>
      </c>
      <c r="S48" s="31">
        <v>5.1690107605940971</v>
      </c>
      <c r="T48" s="31">
        <v>79.868077769887563</v>
      </c>
      <c r="U48" s="31">
        <v>0</v>
      </c>
      <c r="V48" s="31">
        <v>0</v>
      </c>
      <c r="W48" s="31">
        <v>0</v>
      </c>
      <c r="X48" s="31">
        <v>79.996159452450939</v>
      </c>
      <c r="Y48" s="49"/>
    </row>
    <row r="49" spans="1:25">
      <c r="A49" s="29" t="s">
        <v>38</v>
      </c>
      <c r="B49" s="30">
        <v>9</v>
      </c>
      <c r="C49" s="30">
        <v>0</v>
      </c>
      <c r="D49" s="30">
        <v>525</v>
      </c>
      <c r="E49" s="30">
        <v>0</v>
      </c>
      <c r="F49" s="30">
        <v>30</v>
      </c>
      <c r="G49" s="30">
        <v>0</v>
      </c>
      <c r="H49" s="30">
        <v>555</v>
      </c>
      <c r="I49" s="30">
        <v>0</v>
      </c>
      <c r="J49" s="30">
        <v>0</v>
      </c>
      <c r="K49" s="30">
        <v>0</v>
      </c>
      <c r="L49" s="30">
        <v>564</v>
      </c>
      <c r="M49" s="30">
        <v>538.17890000000011</v>
      </c>
      <c r="N49" s="31">
        <v>1.6723063650395802</v>
      </c>
      <c r="O49" s="31">
        <v>0</v>
      </c>
      <c r="P49" s="31">
        <v>97.551204627308849</v>
      </c>
      <c r="Q49" s="31">
        <v>0</v>
      </c>
      <c r="R49" s="31">
        <v>5.5743545501319343</v>
      </c>
      <c r="S49" s="31">
        <v>0</v>
      </c>
      <c r="T49" s="31">
        <v>103.12555917744079</v>
      </c>
      <c r="U49" s="31">
        <v>0</v>
      </c>
      <c r="V49" s="31">
        <v>0</v>
      </c>
      <c r="W49" s="31">
        <v>0</v>
      </c>
      <c r="X49" s="31">
        <v>104.79786554248037</v>
      </c>
      <c r="Y49" s="49"/>
    </row>
    <row r="50" spans="1:25">
      <c r="A50" s="29" t="s">
        <v>39</v>
      </c>
      <c r="B50" s="30">
        <v>7</v>
      </c>
      <c r="C50" s="30">
        <v>149</v>
      </c>
      <c r="D50" s="30">
        <v>1332</v>
      </c>
      <c r="E50" s="30">
        <v>0</v>
      </c>
      <c r="F50" s="30">
        <v>29</v>
      </c>
      <c r="G50" s="30">
        <v>21</v>
      </c>
      <c r="H50" s="30">
        <v>1531</v>
      </c>
      <c r="I50" s="30">
        <v>0</v>
      </c>
      <c r="J50" s="30">
        <v>0</v>
      </c>
      <c r="K50" s="30">
        <v>0</v>
      </c>
      <c r="L50" s="30">
        <v>1538</v>
      </c>
      <c r="M50" s="30">
        <v>1683.65714</v>
      </c>
      <c r="N50" s="31">
        <v>0.41576160809082541</v>
      </c>
      <c r="O50" s="31">
        <v>8.8497828007904271</v>
      </c>
      <c r="P50" s="31">
        <v>79.113494568139913</v>
      </c>
      <c r="Q50" s="31">
        <v>0</v>
      </c>
      <c r="R50" s="31">
        <v>1.7224409478048481</v>
      </c>
      <c r="S50" s="31">
        <v>1.2472848242724761</v>
      </c>
      <c r="T50" s="31">
        <v>90.933003141007674</v>
      </c>
      <c r="U50" s="31">
        <v>0</v>
      </c>
      <c r="V50" s="31">
        <v>0</v>
      </c>
      <c r="W50" s="31">
        <v>0</v>
      </c>
      <c r="X50" s="31">
        <v>91.348764749098493</v>
      </c>
      <c r="Y50" s="49"/>
    </row>
    <row r="51" spans="1:25">
      <c r="A51" s="29" t="s">
        <v>40</v>
      </c>
      <c r="B51" s="30">
        <v>89</v>
      </c>
      <c r="C51" s="30">
        <v>188</v>
      </c>
      <c r="D51" s="30">
        <v>436</v>
      </c>
      <c r="E51" s="30">
        <v>0</v>
      </c>
      <c r="F51" s="30">
        <v>297</v>
      </c>
      <c r="G51" s="30">
        <v>0</v>
      </c>
      <c r="H51" s="30">
        <v>921</v>
      </c>
      <c r="I51" s="30">
        <v>0</v>
      </c>
      <c r="J51" s="30">
        <v>0</v>
      </c>
      <c r="K51" s="30">
        <v>0</v>
      </c>
      <c r="L51" s="30">
        <v>1010</v>
      </c>
      <c r="M51" s="30">
        <v>1176.8722299999999</v>
      </c>
      <c r="N51" s="31">
        <v>7.562418224449055</v>
      </c>
      <c r="O51" s="31">
        <v>15.974546361757556</v>
      </c>
      <c r="P51" s="31">
        <v>37.047352200671781</v>
      </c>
      <c r="Q51" s="31">
        <v>0</v>
      </c>
      <c r="R51" s="31">
        <v>25.236384411925499</v>
      </c>
      <c r="S51" s="31">
        <v>0</v>
      </c>
      <c r="T51" s="31">
        <v>78.258282974354827</v>
      </c>
      <c r="U51" s="31">
        <v>0</v>
      </c>
      <c r="V51" s="31">
        <v>0</v>
      </c>
      <c r="W51" s="31">
        <v>0</v>
      </c>
      <c r="X51" s="31">
        <v>85.820701198803889</v>
      </c>
      <c r="Y51" s="49"/>
    </row>
    <row r="52" spans="1:25">
      <c r="A52" s="29" t="s">
        <v>41</v>
      </c>
      <c r="B52" s="30">
        <v>0</v>
      </c>
      <c r="C52" s="30">
        <v>268</v>
      </c>
      <c r="D52" s="30">
        <v>1708</v>
      </c>
      <c r="E52" s="30">
        <v>0</v>
      </c>
      <c r="F52" s="30">
        <v>187</v>
      </c>
      <c r="G52" s="30">
        <v>131</v>
      </c>
      <c r="H52" s="30">
        <v>2294</v>
      </c>
      <c r="I52" s="30">
        <v>0</v>
      </c>
      <c r="J52" s="30">
        <v>0</v>
      </c>
      <c r="K52" s="30">
        <v>0</v>
      </c>
      <c r="L52" s="30">
        <v>2294</v>
      </c>
      <c r="M52" s="30">
        <v>2982.2661499999999</v>
      </c>
      <c r="N52" s="31">
        <v>0</v>
      </c>
      <c r="O52" s="31">
        <v>8.9864548139004956</v>
      </c>
      <c r="P52" s="31">
        <v>57.271883664709136</v>
      </c>
      <c r="Q52" s="31">
        <v>0</v>
      </c>
      <c r="R52" s="31">
        <v>6.2703994410425112</v>
      </c>
      <c r="S52" s="31">
        <v>4.392632763511064</v>
      </c>
      <c r="T52" s="31">
        <v>76.921370683163204</v>
      </c>
      <c r="U52" s="31">
        <v>0</v>
      </c>
      <c r="V52" s="31">
        <v>0</v>
      </c>
      <c r="W52" s="31">
        <v>0</v>
      </c>
      <c r="X52" s="31">
        <v>76.921370683163204</v>
      </c>
      <c r="Y52" s="49"/>
    </row>
    <row r="53" spans="1:25">
      <c r="A53" s="29" t="s">
        <v>42</v>
      </c>
      <c r="B53" s="30">
        <v>278</v>
      </c>
      <c r="C53" s="30">
        <v>428</v>
      </c>
      <c r="D53" s="30">
        <v>4631</v>
      </c>
      <c r="E53" s="30">
        <v>0</v>
      </c>
      <c r="F53" s="30">
        <v>269</v>
      </c>
      <c r="G53" s="30">
        <v>291</v>
      </c>
      <c r="H53" s="30">
        <v>5619</v>
      </c>
      <c r="I53" s="30">
        <v>0</v>
      </c>
      <c r="J53" s="30">
        <v>0</v>
      </c>
      <c r="K53" s="30">
        <v>0</v>
      </c>
      <c r="L53" s="30">
        <v>5897</v>
      </c>
      <c r="M53" s="30">
        <v>7428.39156</v>
      </c>
      <c r="N53" s="31">
        <v>3.7423983072857832</v>
      </c>
      <c r="O53" s="31">
        <v>5.7616779694903428</v>
      </c>
      <c r="P53" s="31">
        <v>62.341894104462092</v>
      </c>
      <c r="Q53" s="31">
        <v>0</v>
      </c>
      <c r="R53" s="31">
        <v>3.6212415275535101</v>
      </c>
      <c r="S53" s="31">
        <v>3.917402544676845</v>
      </c>
      <c r="T53" s="31">
        <v>75.64221614618279</v>
      </c>
      <c r="U53" s="31">
        <v>0</v>
      </c>
      <c r="V53" s="31">
        <v>0</v>
      </c>
      <c r="W53" s="31">
        <v>0</v>
      </c>
      <c r="X53" s="31">
        <v>79.384614453468586</v>
      </c>
      <c r="Y53" s="49"/>
    </row>
    <row r="54" spans="1:25">
      <c r="A54" s="29" t="s">
        <v>43</v>
      </c>
      <c r="B54" s="30">
        <v>102</v>
      </c>
      <c r="C54" s="30">
        <v>384</v>
      </c>
      <c r="D54" s="30">
        <v>877</v>
      </c>
      <c r="E54" s="30">
        <v>0</v>
      </c>
      <c r="F54" s="30">
        <v>96</v>
      </c>
      <c r="G54" s="30">
        <v>0</v>
      </c>
      <c r="H54" s="30">
        <v>1357</v>
      </c>
      <c r="I54" s="30">
        <v>0</v>
      </c>
      <c r="J54" s="30">
        <v>0</v>
      </c>
      <c r="K54" s="30">
        <v>0</v>
      </c>
      <c r="L54" s="30">
        <v>1459</v>
      </c>
      <c r="M54" s="30">
        <v>1451.0356899999999</v>
      </c>
      <c r="N54" s="31">
        <v>7.0294618321896696</v>
      </c>
      <c r="O54" s="31">
        <v>26.463856309419931</v>
      </c>
      <c r="P54" s="31">
        <v>60.439588498336661</v>
      </c>
      <c r="Q54" s="31">
        <v>0</v>
      </c>
      <c r="R54" s="31">
        <v>6.6159640773549828</v>
      </c>
      <c r="S54" s="31">
        <v>0</v>
      </c>
      <c r="T54" s="31">
        <v>93.519408885111574</v>
      </c>
      <c r="U54" s="31">
        <v>0</v>
      </c>
      <c r="V54" s="31">
        <v>0</v>
      </c>
      <c r="W54" s="31">
        <v>0</v>
      </c>
      <c r="X54" s="31">
        <v>100.54887071730126</v>
      </c>
      <c r="Y54" s="49"/>
    </row>
    <row r="55" spans="1:25">
      <c r="A55" s="29" t="s">
        <v>44</v>
      </c>
      <c r="B55" s="30">
        <v>16</v>
      </c>
      <c r="C55" s="30">
        <v>457</v>
      </c>
      <c r="D55" s="30">
        <v>2199</v>
      </c>
      <c r="E55" s="30">
        <v>0</v>
      </c>
      <c r="F55" s="30">
        <v>44</v>
      </c>
      <c r="G55" s="30">
        <v>131</v>
      </c>
      <c r="H55" s="30">
        <v>2831</v>
      </c>
      <c r="I55" s="30">
        <v>0</v>
      </c>
      <c r="J55" s="30">
        <v>0</v>
      </c>
      <c r="K55" s="30">
        <v>0</v>
      </c>
      <c r="L55" s="30">
        <v>2847</v>
      </c>
      <c r="M55" s="30">
        <v>3391.2696599999999</v>
      </c>
      <c r="N55" s="31">
        <v>0.47179969757993234</v>
      </c>
      <c r="O55" s="31">
        <v>13.47577886212682</v>
      </c>
      <c r="P55" s="31">
        <v>64.842970936141953</v>
      </c>
      <c r="Q55" s="31">
        <v>0</v>
      </c>
      <c r="R55" s="31">
        <v>1.2974491683448139</v>
      </c>
      <c r="S55" s="31">
        <v>3.8628600239356965</v>
      </c>
      <c r="T55" s="31">
        <v>83.479058990549277</v>
      </c>
      <c r="U55" s="31">
        <v>0</v>
      </c>
      <c r="V55" s="31">
        <v>0</v>
      </c>
      <c r="W55" s="31">
        <v>0</v>
      </c>
      <c r="X55" s="31">
        <v>83.950858688129216</v>
      </c>
      <c r="Y55" s="49"/>
    </row>
    <row r="56" spans="1:25">
      <c r="A56" s="29" t="s">
        <v>45</v>
      </c>
      <c r="B56" s="30">
        <v>182</v>
      </c>
      <c r="C56" s="30">
        <v>76</v>
      </c>
      <c r="D56" s="30">
        <v>257</v>
      </c>
      <c r="E56" s="30">
        <v>0</v>
      </c>
      <c r="F56" s="30">
        <v>127</v>
      </c>
      <c r="G56" s="30">
        <v>0</v>
      </c>
      <c r="H56" s="30">
        <v>460</v>
      </c>
      <c r="I56" s="30">
        <v>0</v>
      </c>
      <c r="J56" s="30">
        <v>0</v>
      </c>
      <c r="K56" s="30">
        <v>0</v>
      </c>
      <c r="L56" s="30">
        <v>642</v>
      </c>
      <c r="M56" s="30">
        <v>773.58478000000002</v>
      </c>
      <c r="N56" s="31">
        <v>23.526833089968495</v>
      </c>
      <c r="O56" s="31">
        <v>9.8243918397670651</v>
      </c>
      <c r="P56" s="31">
        <v>33.221956616054413</v>
      </c>
      <c r="Q56" s="31">
        <v>0</v>
      </c>
      <c r="R56" s="31">
        <v>16.417075837505489</v>
      </c>
      <c r="S56" s="31">
        <v>0</v>
      </c>
      <c r="T56" s="31">
        <v>59.463424293326973</v>
      </c>
      <c r="U56" s="31">
        <v>0</v>
      </c>
      <c r="V56" s="31">
        <v>0</v>
      </c>
      <c r="W56" s="31">
        <v>0</v>
      </c>
      <c r="X56" s="31">
        <v>82.990257383295457</v>
      </c>
      <c r="Y56" s="49"/>
    </row>
    <row r="57" spans="1:25">
      <c r="A57" s="29" t="s">
        <v>46</v>
      </c>
      <c r="B57" s="30">
        <v>76</v>
      </c>
      <c r="C57" s="30">
        <v>106</v>
      </c>
      <c r="D57" s="30">
        <v>2499</v>
      </c>
      <c r="E57" s="30">
        <v>0</v>
      </c>
      <c r="F57" s="30">
        <v>254</v>
      </c>
      <c r="G57" s="30">
        <v>146</v>
      </c>
      <c r="H57" s="30">
        <v>3005</v>
      </c>
      <c r="I57" s="30">
        <v>0</v>
      </c>
      <c r="J57" s="30">
        <v>0</v>
      </c>
      <c r="K57" s="30">
        <v>0</v>
      </c>
      <c r="L57" s="30">
        <v>3081</v>
      </c>
      <c r="M57" s="30">
        <v>3550.8609099999999</v>
      </c>
      <c r="N57" s="31">
        <v>2.1403260202608165</v>
      </c>
      <c r="O57" s="31">
        <v>2.9851915545742966</v>
      </c>
      <c r="P57" s="31">
        <v>70.377299008312889</v>
      </c>
      <c r="Q57" s="31">
        <v>0</v>
      </c>
      <c r="R57" s="31">
        <v>7.1531948571874642</v>
      </c>
      <c r="S57" s="31">
        <v>4.1116789336589363</v>
      </c>
      <c r="T57" s="31">
        <v>84.627364353733597</v>
      </c>
      <c r="U57" s="31">
        <v>0</v>
      </c>
      <c r="V57" s="31">
        <v>0</v>
      </c>
      <c r="W57" s="31">
        <v>0</v>
      </c>
      <c r="X57" s="31">
        <v>86.767690373994398</v>
      </c>
      <c r="Y57" s="49"/>
    </row>
    <row r="58" spans="1:25" ht="15.75" thickBot="1">
      <c r="B58" s="50"/>
      <c r="H58" s="51"/>
      <c r="I58" s="50"/>
      <c r="J58" s="50"/>
      <c r="K58" s="50"/>
      <c r="L58" s="51"/>
      <c r="M58" s="52"/>
      <c r="N58" s="53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</row>
    <row r="59" spans="1:25" ht="15" customHeight="1" thickBot="1">
      <c r="A59" s="88" t="s">
        <v>132</v>
      </c>
      <c r="B59" s="89" t="s">
        <v>99</v>
      </c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 t="s">
        <v>105</v>
      </c>
      <c r="N59" s="89" t="s">
        <v>101</v>
      </c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46"/>
    </row>
    <row r="60" spans="1:25" ht="15" customHeight="1" thickBot="1">
      <c r="A60" s="88"/>
      <c r="B60" s="90" t="s">
        <v>63</v>
      </c>
      <c r="C60" s="89" t="s">
        <v>49</v>
      </c>
      <c r="D60" s="89"/>
      <c r="E60" s="89"/>
      <c r="F60" s="89"/>
      <c r="G60" s="89"/>
      <c r="H60" s="89"/>
      <c r="I60" s="89" t="s">
        <v>62</v>
      </c>
      <c r="J60" s="89"/>
      <c r="K60" s="89"/>
      <c r="L60" s="89" t="s">
        <v>65</v>
      </c>
      <c r="M60" s="89"/>
      <c r="N60" s="90" t="s">
        <v>63</v>
      </c>
      <c r="O60" s="89" t="s">
        <v>49</v>
      </c>
      <c r="P60" s="89"/>
      <c r="Q60" s="89"/>
      <c r="R60" s="89"/>
      <c r="S60" s="89"/>
      <c r="T60" s="89"/>
      <c r="U60" s="89" t="s">
        <v>62</v>
      </c>
      <c r="V60" s="89"/>
      <c r="W60" s="89"/>
      <c r="X60" s="89" t="s">
        <v>65</v>
      </c>
      <c r="Y60" s="47"/>
    </row>
    <row r="61" spans="1:25" ht="26.25" thickBot="1">
      <c r="A61" s="88"/>
      <c r="B61" s="90" t="s">
        <v>66</v>
      </c>
      <c r="C61" s="90" t="s">
        <v>58</v>
      </c>
      <c r="D61" s="90" t="s">
        <v>59</v>
      </c>
      <c r="E61" s="90" t="s">
        <v>67</v>
      </c>
      <c r="F61" s="90" t="s">
        <v>60</v>
      </c>
      <c r="G61" s="90" t="s">
        <v>61</v>
      </c>
      <c r="H61" s="90" t="s">
        <v>47</v>
      </c>
      <c r="I61" s="90" t="s">
        <v>58</v>
      </c>
      <c r="J61" s="90" t="s">
        <v>59</v>
      </c>
      <c r="K61" s="90" t="s">
        <v>47</v>
      </c>
      <c r="L61" s="89"/>
      <c r="M61" s="89"/>
      <c r="N61" s="90" t="s">
        <v>66</v>
      </c>
      <c r="O61" s="90" t="s">
        <v>58</v>
      </c>
      <c r="P61" s="90" t="s">
        <v>59</v>
      </c>
      <c r="Q61" s="90" t="s">
        <v>67</v>
      </c>
      <c r="R61" s="90" t="s">
        <v>60</v>
      </c>
      <c r="S61" s="90" t="s">
        <v>61</v>
      </c>
      <c r="T61" s="90" t="s">
        <v>47</v>
      </c>
      <c r="U61" s="90" t="s">
        <v>58</v>
      </c>
      <c r="V61" s="90" t="s">
        <v>59</v>
      </c>
      <c r="W61" s="90" t="s">
        <v>47</v>
      </c>
      <c r="X61" s="89"/>
      <c r="Y61" s="47"/>
    </row>
    <row r="62" spans="1:25">
      <c r="A62" s="26" t="s">
        <v>0</v>
      </c>
      <c r="B62" s="27">
        <v>5317</v>
      </c>
      <c r="C62" s="27">
        <v>29520</v>
      </c>
      <c r="D62" s="27">
        <v>170376</v>
      </c>
      <c r="E62" s="27">
        <v>593</v>
      </c>
      <c r="F62" s="27">
        <v>11798</v>
      </c>
      <c r="G62" s="27">
        <v>37808</v>
      </c>
      <c r="H62" s="27">
        <v>250095</v>
      </c>
      <c r="I62" s="27">
        <v>221</v>
      </c>
      <c r="J62" s="27">
        <v>158</v>
      </c>
      <c r="K62" s="27">
        <v>379</v>
      </c>
      <c r="L62" s="27">
        <v>255791</v>
      </c>
      <c r="M62" s="27">
        <v>315411.99999000004</v>
      </c>
      <c r="N62" s="28">
        <v>1.6857316779858003</v>
      </c>
      <c r="O62" s="28">
        <v>9.3591873489074349</v>
      </c>
      <c r="P62" s="28">
        <v>54.016968284466557</v>
      </c>
      <c r="Q62" s="28">
        <v>0.18800806564709038</v>
      </c>
      <c r="R62" s="28">
        <v>3.7405044831439671</v>
      </c>
      <c r="S62" s="28">
        <v>11.98686162898009</v>
      </c>
      <c r="T62" s="28">
        <v>79.291529811145139</v>
      </c>
      <c r="U62" s="28">
        <v>7.0067086860045494E-2</v>
      </c>
      <c r="V62" s="28">
        <v>5.0093211420304019E-2</v>
      </c>
      <c r="W62" s="28">
        <v>0.12016029828034951</v>
      </c>
      <c r="X62" s="28">
        <v>81.097421787411292</v>
      </c>
      <c r="Y62" s="48"/>
    </row>
    <row r="63" spans="1:25">
      <c r="A63" s="29" t="s">
        <v>50</v>
      </c>
      <c r="B63" s="30">
        <v>1731</v>
      </c>
      <c r="C63" s="30">
        <v>2188</v>
      </c>
      <c r="D63" s="30">
        <v>20159</v>
      </c>
      <c r="E63" s="30">
        <v>61</v>
      </c>
      <c r="F63" s="30">
        <v>1357</v>
      </c>
      <c r="G63" s="30">
        <v>1285</v>
      </c>
      <c r="H63" s="30">
        <v>25050</v>
      </c>
      <c r="I63" s="30">
        <v>0</v>
      </c>
      <c r="J63" s="30">
        <v>0</v>
      </c>
      <c r="K63" s="30">
        <v>0</v>
      </c>
      <c r="L63" s="30">
        <v>26781</v>
      </c>
      <c r="M63" s="30">
        <v>30141.7006</v>
      </c>
      <c r="N63" s="31">
        <v>5.7428743751770925</v>
      </c>
      <c r="O63" s="31">
        <v>7.2590462928292769</v>
      </c>
      <c r="P63" s="31">
        <v>66.880765181510696</v>
      </c>
      <c r="Q63" s="31">
        <v>0.20237743320959137</v>
      </c>
      <c r="R63" s="31">
        <v>4.5020684732035328</v>
      </c>
      <c r="S63" s="31">
        <v>4.2631967487594249</v>
      </c>
      <c r="T63" s="31">
        <v>83.107454129512519</v>
      </c>
      <c r="U63" s="31">
        <v>0</v>
      </c>
      <c r="V63" s="31">
        <v>0</v>
      </c>
      <c r="W63" s="31">
        <v>0</v>
      </c>
      <c r="X63" s="31">
        <v>88.850328504689614</v>
      </c>
      <c r="Y63" s="49"/>
    </row>
    <row r="64" spans="1:25">
      <c r="A64" s="29" t="s">
        <v>51</v>
      </c>
      <c r="B64" s="30">
        <v>1057</v>
      </c>
      <c r="C64" s="30">
        <v>1755</v>
      </c>
      <c r="D64" s="30">
        <v>9571</v>
      </c>
      <c r="E64" s="30">
        <v>0</v>
      </c>
      <c r="F64" s="30">
        <v>2114</v>
      </c>
      <c r="G64" s="30">
        <v>509</v>
      </c>
      <c r="H64" s="30">
        <v>13949</v>
      </c>
      <c r="I64" s="30">
        <v>208</v>
      </c>
      <c r="J64" s="30">
        <v>158</v>
      </c>
      <c r="K64" s="30">
        <v>366</v>
      </c>
      <c r="L64" s="30">
        <v>15372</v>
      </c>
      <c r="M64" s="30">
        <v>17519.53224</v>
      </c>
      <c r="N64" s="31">
        <v>6.033266102771246</v>
      </c>
      <c r="O64" s="31">
        <v>10.017390738281492</v>
      </c>
      <c r="P64" s="31">
        <v>54.630453992075303</v>
      </c>
      <c r="Q64" s="31">
        <v>0</v>
      </c>
      <c r="R64" s="31">
        <v>12.066532205542492</v>
      </c>
      <c r="S64" s="31">
        <v>2.905328709849162</v>
      </c>
      <c r="T64" s="31">
        <v>79.619705645748454</v>
      </c>
      <c r="U64" s="31">
        <v>1.187246309722251</v>
      </c>
      <c r="V64" s="31">
        <v>0.90185056219286364</v>
      </c>
      <c r="W64" s="31">
        <v>2.0890968719151144</v>
      </c>
      <c r="X64" s="31">
        <v>87.742068620434807</v>
      </c>
      <c r="Y64" s="49"/>
    </row>
    <row r="65" spans="1:25">
      <c r="A65" s="29" t="s">
        <v>52</v>
      </c>
      <c r="B65" s="30">
        <v>285</v>
      </c>
      <c r="C65" s="30">
        <v>7394</v>
      </c>
      <c r="D65" s="30">
        <v>32936</v>
      </c>
      <c r="E65" s="30">
        <v>142</v>
      </c>
      <c r="F65" s="30">
        <v>1190</v>
      </c>
      <c r="G65" s="30">
        <v>19653</v>
      </c>
      <c r="H65" s="30">
        <v>61315</v>
      </c>
      <c r="I65" s="30">
        <v>13</v>
      </c>
      <c r="J65" s="30">
        <v>0</v>
      </c>
      <c r="K65" s="30">
        <v>13</v>
      </c>
      <c r="L65" s="30">
        <v>61613</v>
      </c>
      <c r="M65" s="30">
        <v>85129.022950000013</v>
      </c>
      <c r="N65" s="31">
        <v>0.33478594035713644</v>
      </c>
      <c r="O65" s="31">
        <v>8.6856394491251461</v>
      </c>
      <c r="P65" s="31">
        <v>38.689507830184716</v>
      </c>
      <c r="Q65" s="31">
        <v>0.16680562642355568</v>
      </c>
      <c r="R65" s="31">
        <v>1.3978781369297975</v>
      </c>
      <c r="S65" s="31">
        <v>23.08613363452211</v>
      </c>
      <c r="T65" s="31">
        <v>72.025964677185328</v>
      </c>
      <c r="U65" s="31">
        <v>1.5270937630325519E-2</v>
      </c>
      <c r="V65" s="31">
        <v>0</v>
      </c>
      <c r="W65" s="31">
        <v>1.5270937630325519E-2</v>
      </c>
      <c r="X65" s="31">
        <v>72.376021555172784</v>
      </c>
      <c r="Y65" s="49"/>
    </row>
    <row r="66" spans="1:25">
      <c r="A66" s="29" t="s">
        <v>53</v>
      </c>
      <c r="B66" s="30">
        <v>369</v>
      </c>
      <c r="C66" s="30">
        <v>4467</v>
      </c>
      <c r="D66" s="30">
        <v>21622</v>
      </c>
      <c r="E66" s="30">
        <v>68</v>
      </c>
      <c r="F66" s="30">
        <v>1598</v>
      </c>
      <c r="G66" s="30">
        <v>1910</v>
      </c>
      <c r="H66" s="30">
        <v>29665</v>
      </c>
      <c r="I66" s="30">
        <v>0</v>
      </c>
      <c r="J66" s="30">
        <v>0</v>
      </c>
      <c r="K66" s="30">
        <v>0</v>
      </c>
      <c r="L66" s="30">
        <v>30034</v>
      </c>
      <c r="M66" s="30">
        <v>36939.746830000004</v>
      </c>
      <c r="N66" s="31">
        <v>0.99892400913891155</v>
      </c>
      <c r="O66" s="31">
        <v>12.092665443966172</v>
      </c>
      <c r="P66" s="31">
        <v>58.533156979949986</v>
      </c>
      <c r="Q66" s="31">
        <v>0.184083557239691</v>
      </c>
      <c r="R66" s="31">
        <v>4.3259635951327384</v>
      </c>
      <c r="S66" s="31">
        <v>5.1705822695266148</v>
      </c>
      <c r="T66" s="31">
        <v>80.306451845815189</v>
      </c>
      <c r="U66" s="31">
        <v>0</v>
      </c>
      <c r="V66" s="31">
        <v>0</v>
      </c>
      <c r="W66" s="31">
        <v>0</v>
      </c>
      <c r="X66" s="31">
        <v>81.305375854954107</v>
      </c>
      <c r="Y66" s="49"/>
    </row>
    <row r="67" spans="1:25">
      <c r="A67" s="29" t="s">
        <v>54</v>
      </c>
      <c r="B67" s="30">
        <v>465</v>
      </c>
      <c r="C67" s="30">
        <v>3617</v>
      </c>
      <c r="D67" s="30">
        <v>29394</v>
      </c>
      <c r="E67" s="30">
        <v>322</v>
      </c>
      <c r="F67" s="30">
        <v>2041</v>
      </c>
      <c r="G67" s="30">
        <v>6752</v>
      </c>
      <c r="H67" s="30">
        <v>42126</v>
      </c>
      <c r="I67" s="30">
        <v>0</v>
      </c>
      <c r="J67" s="30">
        <v>0</v>
      </c>
      <c r="K67" s="30">
        <v>0</v>
      </c>
      <c r="L67" s="30">
        <v>42591</v>
      </c>
      <c r="M67" s="30">
        <v>52505.737440000004</v>
      </c>
      <c r="N67" s="31">
        <v>0.88561750138519713</v>
      </c>
      <c r="O67" s="31">
        <v>6.8887709731403399</v>
      </c>
      <c r="P67" s="31">
        <v>55.982453410142973</v>
      </c>
      <c r="Q67" s="31">
        <v>0.6132663127871687</v>
      </c>
      <c r="R67" s="31">
        <v>3.8871942372627686</v>
      </c>
      <c r="S67" s="31">
        <v>12.859547030866347</v>
      </c>
      <c r="T67" s="31">
        <v>80.231231964199594</v>
      </c>
      <c r="U67" s="31">
        <v>0</v>
      </c>
      <c r="V67" s="31">
        <v>0</v>
      </c>
      <c r="W67" s="31">
        <v>0</v>
      </c>
      <c r="X67" s="31">
        <v>81.116849465584792</v>
      </c>
      <c r="Y67" s="49"/>
    </row>
    <row r="68" spans="1:25">
      <c r="A68" s="29" t="s">
        <v>55</v>
      </c>
      <c r="B68" s="30">
        <v>624</v>
      </c>
      <c r="C68" s="30">
        <v>5254</v>
      </c>
      <c r="D68" s="30">
        <v>26800</v>
      </c>
      <c r="E68" s="30">
        <v>0</v>
      </c>
      <c r="F68" s="30">
        <v>957</v>
      </c>
      <c r="G68" s="30">
        <v>4591</v>
      </c>
      <c r="H68" s="30">
        <v>37602</v>
      </c>
      <c r="I68" s="30">
        <v>0</v>
      </c>
      <c r="J68" s="30">
        <v>0</v>
      </c>
      <c r="K68" s="30">
        <v>0</v>
      </c>
      <c r="L68" s="30">
        <v>38226</v>
      </c>
      <c r="M68" s="30">
        <v>45260.093970000002</v>
      </c>
      <c r="N68" s="31">
        <v>1.3786979771045313</v>
      </c>
      <c r="O68" s="31">
        <v>11.608460211069243</v>
      </c>
      <c r="P68" s="31">
        <v>59.213310555130519</v>
      </c>
      <c r="Q68" s="31">
        <v>0</v>
      </c>
      <c r="R68" s="31">
        <v>2.1144454552708916</v>
      </c>
      <c r="S68" s="31">
        <v>10.14359361039568</v>
      </c>
      <c r="T68" s="31">
        <v>83.079809831866328</v>
      </c>
      <c r="U68" s="31">
        <v>0</v>
      </c>
      <c r="V68" s="31">
        <v>0</v>
      </c>
      <c r="W68" s="31">
        <v>0</v>
      </c>
      <c r="X68" s="31">
        <v>84.458507808970865</v>
      </c>
      <c r="Y68" s="49"/>
    </row>
    <row r="69" spans="1:25">
      <c r="A69" s="29" t="s">
        <v>56</v>
      </c>
      <c r="B69" s="30">
        <v>482</v>
      </c>
      <c r="C69" s="30">
        <v>3284</v>
      </c>
      <c r="D69" s="30">
        <v>18913</v>
      </c>
      <c r="E69" s="30">
        <v>0</v>
      </c>
      <c r="F69" s="30">
        <v>1487</v>
      </c>
      <c r="G69" s="30">
        <v>2436</v>
      </c>
      <c r="H69" s="30">
        <v>26120</v>
      </c>
      <c r="I69" s="30">
        <v>0</v>
      </c>
      <c r="J69" s="30">
        <v>0</v>
      </c>
      <c r="K69" s="30">
        <v>0</v>
      </c>
      <c r="L69" s="30">
        <v>26602</v>
      </c>
      <c r="M69" s="30">
        <v>31744.507410000002</v>
      </c>
      <c r="N69" s="31">
        <v>1.5183729070817544</v>
      </c>
      <c r="O69" s="31">
        <v>10.345096736216767</v>
      </c>
      <c r="P69" s="31">
        <v>59.578810771031584</v>
      </c>
      <c r="Q69" s="31">
        <v>0</v>
      </c>
      <c r="R69" s="31">
        <v>4.684274922884998</v>
      </c>
      <c r="S69" s="31">
        <v>7.6737684681559211</v>
      </c>
      <c r="T69" s="31">
        <v>82.281950898289267</v>
      </c>
      <c r="U69" s="31">
        <v>0</v>
      </c>
      <c r="V69" s="31">
        <v>0</v>
      </c>
      <c r="W69" s="31">
        <v>0</v>
      </c>
      <c r="X69" s="31">
        <v>83.800323805371022</v>
      </c>
      <c r="Y69" s="49"/>
    </row>
    <row r="70" spans="1:25">
      <c r="A70" s="29" t="s">
        <v>57</v>
      </c>
      <c r="B70" s="30">
        <v>304</v>
      </c>
      <c r="C70" s="30">
        <v>1561</v>
      </c>
      <c r="D70" s="30">
        <v>10981</v>
      </c>
      <c r="E70" s="30">
        <v>0</v>
      </c>
      <c r="F70" s="30">
        <v>1054</v>
      </c>
      <c r="G70" s="30">
        <v>672</v>
      </c>
      <c r="H70" s="30">
        <v>14268</v>
      </c>
      <c r="I70" s="30">
        <v>0</v>
      </c>
      <c r="J70" s="30">
        <v>0</v>
      </c>
      <c r="K70" s="30">
        <v>0</v>
      </c>
      <c r="L70" s="30">
        <v>14572</v>
      </c>
      <c r="M70" s="30">
        <v>16171.658549999998</v>
      </c>
      <c r="N70" s="31">
        <v>1.8798319236093444</v>
      </c>
      <c r="O70" s="31">
        <v>9.6526895814282465</v>
      </c>
      <c r="P70" s="31">
        <v>67.90274458274412</v>
      </c>
      <c r="Q70" s="31">
        <v>0</v>
      </c>
      <c r="R70" s="31">
        <v>6.5175751561981885</v>
      </c>
      <c r="S70" s="31">
        <v>4.155417936399604</v>
      </c>
      <c r="T70" s="31">
        <v>88.228427256770161</v>
      </c>
      <c r="U70" s="31">
        <v>0</v>
      </c>
      <c r="V70" s="31">
        <v>0</v>
      </c>
      <c r="W70" s="31">
        <v>0</v>
      </c>
      <c r="X70" s="31">
        <v>90.108259180379505</v>
      </c>
      <c r="Y70" s="49"/>
    </row>
    <row r="72" spans="1:25">
      <c r="A72" s="24" t="s">
        <v>83</v>
      </c>
    </row>
  </sheetData>
  <mergeCells count="20">
    <mergeCell ref="M59:M61"/>
    <mergeCell ref="N59:X59"/>
    <mergeCell ref="O60:T60"/>
    <mergeCell ref="U60:W60"/>
    <mergeCell ref="X60:X61"/>
    <mergeCell ref="A8:A10"/>
    <mergeCell ref="A59:A61"/>
    <mergeCell ref="L9:L10"/>
    <mergeCell ref="L60:L61"/>
    <mergeCell ref="B8:L8"/>
    <mergeCell ref="B59:L59"/>
    <mergeCell ref="C9:H9"/>
    <mergeCell ref="C60:H60"/>
    <mergeCell ref="I9:K9"/>
    <mergeCell ref="I60:K60"/>
    <mergeCell ref="M8:M10"/>
    <mergeCell ref="N8:X8"/>
    <mergeCell ref="O9:T9"/>
    <mergeCell ref="U9:W9"/>
    <mergeCell ref="X9:X10"/>
  </mergeCells>
  <hyperlinks>
    <hyperlink ref="X7" location="Contenido!A1" display="Contenido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2"/>
  <sheetViews>
    <sheetView topLeftCell="A5" zoomScaleNormal="100" workbookViewId="0">
      <pane xSplit="1" ySplit="6" topLeftCell="B11" activePane="bottomRight" state="frozen"/>
      <selection activeCell="A5" sqref="A5"/>
      <selection pane="topRight" activeCell="B5" sqref="B5"/>
      <selection pane="bottomLeft" activeCell="A11" sqref="A11"/>
      <selection pane="bottomRight" activeCell="B11" sqref="B11"/>
    </sheetView>
  </sheetViews>
  <sheetFormatPr baseColWidth="10" defaultRowHeight="15"/>
  <cols>
    <col min="1" max="1" width="62.85546875" style="21" bestFit="1" customWidth="1"/>
    <col min="2" max="2" width="13.42578125" style="21" bestFit="1" customWidth="1"/>
    <col min="3" max="24" width="12.28515625" style="21" customWidth="1"/>
    <col min="25" max="16384" width="11.42578125" style="21"/>
  </cols>
  <sheetData>
    <row r="1" spans="1:92" s="81" customFormat="1" ht="18.75">
      <c r="A1" s="79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</row>
    <row r="2" spans="1:92" s="81" customFormat="1" ht="20.25">
      <c r="A2" s="82" t="s">
        <v>98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</row>
    <row r="3" spans="1:92" s="81" customFormat="1" ht="18.75">
      <c r="A3" s="79" t="s">
        <v>147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</row>
    <row r="4" spans="1:92" s="81" customFormat="1" ht="18.75">
      <c r="A4" s="79" t="s">
        <v>84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</row>
    <row r="5" spans="1:92" s="81" customFormat="1" ht="18">
      <c r="A5" s="84"/>
    </row>
    <row r="6" spans="1:92" s="81" customFormat="1" ht="15.75">
      <c r="B6" s="83"/>
    </row>
    <row r="7" spans="1:92" s="81" customFormat="1" ht="19.5" thickBot="1">
      <c r="X7" s="99" t="s">
        <v>102</v>
      </c>
      <c r="AH7" s="85"/>
    </row>
    <row r="8" spans="1:92" ht="15" customHeight="1" thickBot="1">
      <c r="A8" s="88" t="s">
        <v>48</v>
      </c>
      <c r="B8" s="89" t="s">
        <v>99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 t="s">
        <v>105</v>
      </c>
      <c r="N8" s="89" t="s">
        <v>101</v>
      </c>
      <c r="O8" s="89"/>
      <c r="P8" s="89"/>
      <c r="Q8" s="89"/>
      <c r="R8" s="89"/>
      <c r="S8" s="89"/>
      <c r="T8" s="89"/>
      <c r="U8" s="89"/>
      <c r="V8" s="89"/>
      <c r="W8" s="89"/>
      <c r="X8" s="89"/>
      <c r="Y8" s="40"/>
    </row>
    <row r="9" spans="1:92" ht="15" customHeight="1" thickBot="1">
      <c r="A9" s="88"/>
      <c r="B9" s="90" t="s">
        <v>63</v>
      </c>
      <c r="C9" s="89" t="s">
        <v>49</v>
      </c>
      <c r="D9" s="89"/>
      <c r="E9" s="89"/>
      <c r="F9" s="89"/>
      <c r="G9" s="89"/>
      <c r="H9" s="89"/>
      <c r="I9" s="89" t="s">
        <v>62</v>
      </c>
      <c r="J9" s="89"/>
      <c r="K9" s="89"/>
      <c r="L9" s="89" t="s">
        <v>65</v>
      </c>
      <c r="M9" s="89"/>
      <c r="N9" s="90" t="s">
        <v>63</v>
      </c>
      <c r="O9" s="89" t="s">
        <v>49</v>
      </c>
      <c r="P9" s="89"/>
      <c r="Q9" s="89"/>
      <c r="R9" s="89"/>
      <c r="S9" s="89"/>
      <c r="T9" s="89"/>
      <c r="U9" s="89" t="s">
        <v>62</v>
      </c>
      <c r="V9" s="89"/>
      <c r="W9" s="89"/>
      <c r="X9" s="89" t="s">
        <v>65</v>
      </c>
      <c r="Y9" s="41"/>
    </row>
    <row r="10" spans="1:92" ht="26.25" thickBot="1">
      <c r="A10" s="88"/>
      <c r="B10" s="90" t="s">
        <v>66</v>
      </c>
      <c r="C10" s="90" t="s">
        <v>58</v>
      </c>
      <c r="D10" s="90" t="s">
        <v>59</v>
      </c>
      <c r="E10" s="90" t="s">
        <v>67</v>
      </c>
      <c r="F10" s="90" t="s">
        <v>60</v>
      </c>
      <c r="G10" s="90" t="s">
        <v>61</v>
      </c>
      <c r="H10" s="90" t="s">
        <v>47</v>
      </c>
      <c r="I10" s="90" t="s">
        <v>58</v>
      </c>
      <c r="J10" s="90" t="s">
        <v>59</v>
      </c>
      <c r="K10" s="90" t="s">
        <v>47</v>
      </c>
      <c r="L10" s="89"/>
      <c r="M10" s="89"/>
      <c r="N10" s="90" t="s">
        <v>66</v>
      </c>
      <c r="O10" s="90" t="s">
        <v>58</v>
      </c>
      <c r="P10" s="90" t="s">
        <v>59</v>
      </c>
      <c r="Q10" s="90" t="s">
        <v>67</v>
      </c>
      <c r="R10" s="90" t="s">
        <v>60</v>
      </c>
      <c r="S10" s="90" t="s">
        <v>61</v>
      </c>
      <c r="T10" s="90" t="s">
        <v>47</v>
      </c>
      <c r="U10" s="90" t="s">
        <v>58</v>
      </c>
      <c r="V10" s="90" t="s">
        <v>59</v>
      </c>
      <c r="W10" s="90" t="s">
        <v>47</v>
      </c>
      <c r="X10" s="89"/>
      <c r="Y10" s="41"/>
    </row>
    <row r="11" spans="1:92">
      <c r="A11" s="26" t="s">
        <v>0</v>
      </c>
      <c r="B11" s="27">
        <v>5396</v>
      </c>
      <c r="C11" s="27">
        <v>29304</v>
      </c>
      <c r="D11" s="27">
        <v>163586</v>
      </c>
      <c r="E11" s="27">
        <v>626</v>
      </c>
      <c r="F11" s="27">
        <v>10187</v>
      </c>
      <c r="G11" s="27">
        <v>35133</v>
      </c>
      <c r="H11" s="27">
        <v>238836</v>
      </c>
      <c r="I11" s="27">
        <v>210</v>
      </c>
      <c r="J11" s="27">
        <v>114</v>
      </c>
      <c r="K11" s="27">
        <v>324</v>
      </c>
      <c r="L11" s="27">
        <v>244556</v>
      </c>
      <c r="M11" s="27">
        <v>303043.00008000009</v>
      </c>
      <c r="N11" s="28">
        <v>1.7806053921639882</v>
      </c>
      <c r="O11" s="28">
        <v>9.6699148280158465</v>
      </c>
      <c r="P11" s="28">
        <v>53.981118176897361</v>
      </c>
      <c r="Q11" s="28">
        <v>0.20657134460612611</v>
      </c>
      <c r="R11" s="28">
        <v>3.3615691493651867</v>
      </c>
      <c r="S11" s="28">
        <v>11.593404233301962</v>
      </c>
      <c r="T11" s="28">
        <v>78.812577732186483</v>
      </c>
      <c r="U11" s="28">
        <v>6.9297096433364999E-2</v>
      </c>
      <c r="V11" s="28">
        <v>3.761842377811242E-2</v>
      </c>
      <c r="W11" s="28">
        <v>0.10691552021147742</v>
      </c>
      <c r="X11" s="28">
        <v>80.700098644561947</v>
      </c>
      <c r="Y11" s="42"/>
    </row>
    <row r="12" spans="1:92">
      <c r="A12" s="29" t="s">
        <v>1</v>
      </c>
      <c r="B12" s="30">
        <v>91</v>
      </c>
      <c r="C12" s="30">
        <v>503</v>
      </c>
      <c r="D12" s="30">
        <v>2974</v>
      </c>
      <c r="E12" s="30">
        <v>0</v>
      </c>
      <c r="F12" s="30">
        <v>46</v>
      </c>
      <c r="G12" s="30">
        <v>58</v>
      </c>
      <c r="H12" s="30">
        <v>3581</v>
      </c>
      <c r="I12" s="30">
        <v>0</v>
      </c>
      <c r="J12" s="30">
        <v>0</v>
      </c>
      <c r="K12" s="30">
        <v>0</v>
      </c>
      <c r="L12" s="30">
        <v>3672</v>
      </c>
      <c r="M12" s="30">
        <v>4601.6314700000003</v>
      </c>
      <c r="N12" s="31">
        <v>1.977559493698438</v>
      </c>
      <c r="O12" s="31">
        <v>10.930905772860596</v>
      </c>
      <c r="P12" s="31">
        <v>64.629252024825874</v>
      </c>
      <c r="Q12" s="31">
        <v>0</v>
      </c>
      <c r="R12" s="31">
        <v>0.99964545835305663</v>
      </c>
      <c r="S12" s="31">
        <v>1.2604225344451583</v>
      </c>
      <c r="T12" s="31">
        <v>77.820225790484685</v>
      </c>
      <c r="U12" s="31">
        <v>0</v>
      </c>
      <c r="V12" s="31">
        <v>0</v>
      </c>
      <c r="W12" s="31">
        <v>0</v>
      </c>
      <c r="X12" s="31">
        <v>79.797785284183135</v>
      </c>
      <c r="Y12" s="23"/>
    </row>
    <row r="13" spans="1:92">
      <c r="A13" s="29" t="s">
        <v>2</v>
      </c>
      <c r="B13" s="30">
        <v>127</v>
      </c>
      <c r="C13" s="30">
        <v>832</v>
      </c>
      <c r="D13" s="30">
        <v>3005</v>
      </c>
      <c r="E13" s="30">
        <v>0</v>
      </c>
      <c r="F13" s="30">
        <v>84</v>
      </c>
      <c r="G13" s="30">
        <v>242</v>
      </c>
      <c r="H13" s="30">
        <v>4163</v>
      </c>
      <c r="I13" s="30">
        <v>0</v>
      </c>
      <c r="J13" s="30">
        <v>0</v>
      </c>
      <c r="K13" s="30">
        <v>0</v>
      </c>
      <c r="L13" s="30">
        <v>4290</v>
      </c>
      <c r="M13" s="30">
        <v>5203.08943</v>
      </c>
      <c r="N13" s="31">
        <v>2.4408575272172479</v>
      </c>
      <c r="O13" s="31">
        <v>15.990499705864176</v>
      </c>
      <c r="P13" s="31">
        <v>57.754148577069529</v>
      </c>
      <c r="Q13" s="31">
        <v>0</v>
      </c>
      <c r="R13" s="31">
        <v>1.6144254510728255</v>
      </c>
      <c r="S13" s="31">
        <v>4.6510828471383778</v>
      </c>
      <c r="T13" s="31">
        <v>80.010156581144912</v>
      </c>
      <c r="U13" s="31">
        <v>0</v>
      </c>
      <c r="V13" s="31">
        <v>0</v>
      </c>
      <c r="W13" s="31">
        <v>0</v>
      </c>
      <c r="X13" s="31">
        <v>82.451014108362159</v>
      </c>
      <c r="Y13" s="23"/>
    </row>
    <row r="14" spans="1:92">
      <c r="A14" s="29" t="s">
        <v>3</v>
      </c>
      <c r="B14" s="30">
        <v>660</v>
      </c>
      <c r="C14" s="30">
        <v>302</v>
      </c>
      <c r="D14" s="30">
        <v>6192</v>
      </c>
      <c r="E14" s="30">
        <v>0</v>
      </c>
      <c r="F14" s="30">
        <v>167</v>
      </c>
      <c r="G14" s="30">
        <v>822</v>
      </c>
      <c r="H14" s="30">
        <v>7483</v>
      </c>
      <c r="I14" s="30">
        <v>0</v>
      </c>
      <c r="J14" s="30">
        <v>0</v>
      </c>
      <c r="K14" s="30">
        <v>0</v>
      </c>
      <c r="L14" s="30">
        <v>8143</v>
      </c>
      <c r="M14" s="30">
        <v>9236.5703099999992</v>
      </c>
      <c r="N14" s="31">
        <v>7.1455094028294157</v>
      </c>
      <c r="O14" s="31">
        <v>3.2696118782643691</v>
      </c>
      <c r="P14" s="31">
        <v>67.037870033817782</v>
      </c>
      <c r="Q14" s="31">
        <v>0</v>
      </c>
      <c r="R14" s="31">
        <v>1.8080304095038067</v>
      </c>
      <c r="S14" s="31">
        <v>8.8994071653420903</v>
      </c>
      <c r="T14" s="31">
        <v>81.014919486928051</v>
      </c>
      <c r="U14" s="31">
        <v>0</v>
      </c>
      <c r="V14" s="31">
        <v>0</v>
      </c>
      <c r="W14" s="31">
        <v>0</v>
      </c>
      <c r="X14" s="31">
        <v>88.160428889757469</v>
      </c>
      <c r="Y14" s="23"/>
    </row>
    <row r="15" spans="1:92">
      <c r="A15" s="29" t="s">
        <v>4</v>
      </c>
      <c r="B15" s="30">
        <v>20</v>
      </c>
      <c r="C15" s="30">
        <v>52</v>
      </c>
      <c r="D15" s="30">
        <v>2568</v>
      </c>
      <c r="E15" s="30">
        <v>0</v>
      </c>
      <c r="F15" s="30">
        <v>359</v>
      </c>
      <c r="G15" s="30">
        <v>178</v>
      </c>
      <c r="H15" s="30">
        <v>3157</v>
      </c>
      <c r="I15" s="30">
        <v>0</v>
      </c>
      <c r="J15" s="30">
        <v>0</v>
      </c>
      <c r="K15" s="30">
        <v>0</v>
      </c>
      <c r="L15" s="30">
        <v>3177</v>
      </c>
      <c r="M15" s="30">
        <v>3512.3050200000002</v>
      </c>
      <c r="N15" s="31">
        <v>0.56942662684802925</v>
      </c>
      <c r="O15" s="31">
        <v>1.4805092298048761</v>
      </c>
      <c r="P15" s="31">
        <v>73.114378887286961</v>
      </c>
      <c r="Q15" s="31">
        <v>0</v>
      </c>
      <c r="R15" s="31">
        <v>10.221207951922125</v>
      </c>
      <c r="S15" s="31">
        <v>5.0678969789474602</v>
      </c>
      <c r="T15" s="31">
        <v>89.883993047961425</v>
      </c>
      <c r="U15" s="31">
        <v>0</v>
      </c>
      <c r="V15" s="31">
        <v>0</v>
      </c>
      <c r="W15" s="31">
        <v>0</v>
      </c>
      <c r="X15" s="31">
        <v>90.453419674809439</v>
      </c>
      <c r="Y15" s="23"/>
    </row>
    <row r="16" spans="1:92">
      <c r="A16" s="29" t="s">
        <v>5</v>
      </c>
      <c r="B16" s="30">
        <v>43</v>
      </c>
      <c r="C16" s="30">
        <v>0</v>
      </c>
      <c r="D16" s="30">
        <v>3153</v>
      </c>
      <c r="E16" s="30">
        <v>0</v>
      </c>
      <c r="F16" s="30">
        <v>324</v>
      </c>
      <c r="G16" s="30">
        <v>274</v>
      </c>
      <c r="H16" s="30">
        <v>3751</v>
      </c>
      <c r="I16" s="30">
        <v>0</v>
      </c>
      <c r="J16" s="30">
        <v>0</v>
      </c>
      <c r="K16" s="30">
        <v>0</v>
      </c>
      <c r="L16" s="30">
        <v>3794</v>
      </c>
      <c r="M16" s="30">
        <v>4834.2589600000001</v>
      </c>
      <c r="N16" s="31">
        <v>0.88948482809452134</v>
      </c>
      <c r="O16" s="31">
        <v>0</v>
      </c>
      <c r="P16" s="31">
        <v>65.2219921623727</v>
      </c>
      <c r="Q16" s="31">
        <v>0</v>
      </c>
      <c r="R16" s="31">
        <v>6.7021647512238349</v>
      </c>
      <c r="S16" s="31">
        <v>5.6678800673929972</v>
      </c>
      <c r="T16" s="31">
        <v>77.592036980989533</v>
      </c>
      <c r="U16" s="31">
        <v>0</v>
      </c>
      <c r="V16" s="31">
        <v>0</v>
      </c>
      <c r="W16" s="31">
        <v>0</v>
      </c>
      <c r="X16" s="31">
        <v>78.481521809084057</v>
      </c>
      <c r="Y16" s="23"/>
    </row>
    <row r="17" spans="1:25">
      <c r="A17" s="29" t="s">
        <v>6</v>
      </c>
      <c r="B17" s="30">
        <v>134</v>
      </c>
      <c r="C17" s="30">
        <v>71</v>
      </c>
      <c r="D17" s="30">
        <v>31</v>
      </c>
      <c r="E17" s="30">
        <v>0</v>
      </c>
      <c r="F17" s="30">
        <v>71</v>
      </c>
      <c r="G17" s="30">
        <v>0</v>
      </c>
      <c r="H17" s="30">
        <v>173</v>
      </c>
      <c r="I17" s="30">
        <v>0</v>
      </c>
      <c r="J17" s="30">
        <v>0</v>
      </c>
      <c r="K17" s="30">
        <v>0</v>
      </c>
      <c r="L17" s="30">
        <v>307</v>
      </c>
      <c r="M17" s="30">
        <v>272.22262999999998</v>
      </c>
      <c r="N17" s="31">
        <v>49.224416059752272</v>
      </c>
      <c r="O17" s="31">
        <v>26.081593583898595</v>
      </c>
      <c r="P17" s="31">
        <v>11.387738043674034</v>
      </c>
      <c r="Q17" s="31">
        <v>0</v>
      </c>
      <c r="R17" s="31">
        <v>26.081593583898595</v>
      </c>
      <c r="S17" s="31">
        <v>0</v>
      </c>
      <c r="T17" s="31">
        <v>63.550925211471224</v>
      </c>
      <c r="U17" s="31">
        <v>0</v>
      </c>
      <c r="V17" s="31">
        <v>0</v>
      </c>
      <c r="W17" s="31">
        <v>0</v>
      </c>
      <c r="X17" s="31">
        <v>112.77534127122348</v>
      </c>
      <c r="Y17" s="23"/>
    </row>
    <row r="18" spans="1:25">
      <c r="A18" s="29" t="s">
        <v>7</v>
      </c>
      <c r="B18" s="30">
        <v>87</v>
      </c>
      <c r="C18" s="30">
        <v>2524</v>
      </c>
      <c r="D18" s="30">
        <v>11690</v>
      </c>
      <c r="E18" s="30">
        <v>298</v>
      </c>
      <c r="F18" s="30">
        <v>337</v>
      </c>
      <c r="G18" s="30">
        <v>5314</v>
      </c>
      <c r="H18" s="30">
        <v>20163</v>
      </c>
      <c r="I18" s="30">
        <v>0</v>
      </c>
      <c r="J18" s="30">
        <v>0</v>
      </c>
      <c r="K18" s="30">
        <v>0</v>
      </c>
      <c r="L18" s="30">
        <v>20250</v>
      </c>
      <c r="M18" s="30">
        <v>24464.800790000001</v>
      </c>
      <c r="N18" s="31">
        <v>0.35561295081364935</v>
      </c>
      <c r="O18" s="31">
        <v>10.316863078777597</v>
      </c>
      <c r="P18" s="31">
        <v>47.782935574845524</v>
      </c>
      <c r="Q18" s="31">
        <v>1.2180765441662931</v>
      </c>
      <c r="R18" s="31">
        <v>1.3774892462551704</v>
      </c>
      <c r="S18" s="31">
        <v>21.721002535904972</v>
      </c>
      <c r="T18" s="31">
        <v>82.416366979949558</v>
      </c>
      <c r="U18" s="31">
        <v>0</v>
      </c>
      <c r="V18" s="31">
        <v>0</v>
      </c>
      <c r="W18" s="31">
        <v>0</v>
      </c>
      <c r="X18" s="31">
        <v>82.771979930763209</v>
      </c>
      <c r="Y18" s="23"/>
    </row>
    <row r="19" spans="1:25">
      <c r="A19" s="29" t="s">
        <v>8</v>
      </c>
      <c r="B19" s="30">
        <v>78</v>
      </c>
      <c r="C19" s="30">
        <v>253</v>
      </c>
      <c r="D19" s="30">
        <v>918</v>
      </c>
      <c r="E19" s="30">
        <v>0</v>
      </c>
      <c r="F19" s="30">
        <v>103</v>
      </c>
      <c r="G19" s="30">
        <v>0</v>
      </c>
      <c r="H19" s="30">
        <v>1274</v>
      </c>
      <c r="I19" s="30">
        <v>0</v>
      </c>
      <c r="J19" s="30">
        <v>0</v>
      </c>
      <c r="K19" s="30">
        <v>0</v>
      </c>
      <c r="L19" s="30">
        <v>1352</v>
      </c>
      <c r="M19" s="30">
        <v>1974.43923</v>
      </c>
      <c r="N19" s="31">
        <v>3.9504887673853606</v>
      </c>
      <c r="O19" s="31">
        <v>12.813764848057643</v>
      </c>
      <c r="P19" s="31">
        <v>46.49421395461232</v>
      </c>
      <c r="Q19" s="31">
        <v>0</v>
      </c>
      <c r="R19" s="31">
        <v>5.2166710646242578</v>
      </c>
      <c r="S19" s="31">
        <v>0</v>
      </c>
      <c r="T19" s="31">
        <v>64.524649867294229</v>
      </c>
      <c r="U19" s="31">
        <v>0</v>
      </c>
      <c r="V19" s="31">
        <v>0</v>
      </c>
      <c r="W19" s="31">
        <v>0</v>
      </c>
      <c r="X19" s="31">
        <v>68.475138634679581</v>
      </c>
      <c r="Y19" s="23"/>
    </row>
    <row r="20" spans="1:25">
      <c r="A20" s="29" t="s">
        <v>9</v>
      </c>
      <c r="B20" s="30">
        <v>224</v>
      </c>
      <c r="C20" s="30">
        <v>68</v>
      </c>
      <c r="D20" s="30">
        <v>3141</v>
      </c>
      <c r="E20" s="30">
        <v>0</v>
      </c>
      <c r="F20" s="30">
        <v>221</v>
      </c>
      <c r="G20" s="30">
        <v>24</v>
      </c>
      <c r="H20" s="30">
        <v>3454</v>
      </c>
      <c r="I20" s="30">
        <v>0</v>
      </c>
      <c r="J20" s="30">
        <v>0</v>
      </c>
      <c r="K20" s="30">
        <v>0</v>
      </c>
      <c r="L20" s="30">
        <v>3678</v>
      </c>
      <c r="M20" s="30">
        <v>4581.7246599999999</v>
      </c>
      <c r="N20" s="31">
        <v>4.8889886805201428</v>
      </c>
      <c r="O20" s="31">
        <v>1.4841572780150434</v>
      </c>
      <c r="P20" s="31">
        <v>68.554970738900749</v>
      </c>
      <c r="Q20" s="31">
        <v>0</v>
      </c>
      <c r="R20" s="31">
        <v>4.8235111535488908</v>
      </c>
      <c r="S20" s="31">
        <v>0.52382021577001536</v>
      </c>
      <c r="T20" s="31">
        <v>75.386459386234705</v>
      </c>
      <c r="U20" s="31">
        <v>0</v>
      </c>
      <c r="V20" s="31">
        <v>0</v>
      </c>
      <c r="W20" s="31">
        <v>0</v>
      </c>
      <c r="X20" s="31">
        <v>80.275448066754848</v>
      </c>
      <c r="Y20" s="23"/>
    </row>
    <row r="21" spans="1:25">
      <c r="A21" s="29" t="s">
        <v>10</v>
      </c>
      <c r="B21" s="30">
        <v>0</v>
      </c>
      <c r="C21" s="30">
        <v>0</v>
      </c>
      <c r="D21" s="30">
        <v>401</v>
      </c>
      <c r="E21" s="30">
        <v>0</v>
      </c>
      <c r="F21" s="30">
        <v>136</v>
      </c>
      <c r="G21" s="30">
        <v>34</v>
      </c>
      <c r="H21" s="30">
        <v>571</v>
      </c>
      <c r="I21" s="30">
        <v>0</v>
      </c>
      <c r="J21" s="30">
        <v>0</v>
      </c>
      <c r="K21" s="30">
        <v>0</v>
      </c>
      <c r="L21" s="30">
        <v>571</v>
      </c>
      <c r="M21" s="30">
        <v>666.89476999999999</v>
      </c>
      <c r="N21" s="31">
        <v>0</v>
      </c>
      <c r="O21" s="31">
        <v>0</v>
      </c>
      <c r="P21" s="31">
        <v>60.1294264161046</v>
      </c>
      <c r="Q21" s="31">
        <v>0</v>
      </c>
      <c r="R21" s="31">
        <v>20.393022425412035</v>
      </c>
      <c r="S21" s="31">
        <v>5.0982556063530087</v>
      </c>
      <c r="T21" s="31">
        <v>85.620704447869642</v>
      </c>
      <c r="U21" s="31">
        <v>0</v>
      </c>
      <c r="V21" s="31">
        <v>0</v>
      </c>
      <c r="W21" s="31">
        <v>0</v>
      </c>
      <c r="X21" s="31">
        <v>85.620704447869642</v>
      </c>
      <c r="Y21" s="23"/>
    </row>
    <row r="22" spans="1:25">
      <c r="A22" s="29" t="s">
        <v>11</v>
      </c>
      <c r="B22" s="30">
        <v>38</v>
      </c>
      <c r="C22" s="30">
        <v>647</v>
      </c>
      <c r="D22" s="30">
        <v>2711</v>
      </c>
      <c r="E22" s="30">
        <v>0</v>
      </c>
      <c r="F22" s="30">
        <v>144</v>
      </c>
      <c r="G22" s="30">
        <v>445</v>
      </c>
      <c r="H22" s="30">
        <v>3947</v>
      </c>
      <c r="I22" s="30">
        <v>0</v>
      </c>
      <c r="J22" s="30">
        <v>0</v>
      </c>
      <c r="K22" s="30">
        <v>0</v>
      </c>
      <c r="L22" s="30">
        <v>3985</v>
      </c>
      <c r="M22" s="30">
        <v>4773.2987700000003</v>
      </c>
      <c r="N22" s="31">
        <v>0.79609514993757657</v>
      </c>
      <c r="O22" s="31">
        <v>13.554567421305579</v>
      </c>
      <c r="P22" s="31">
        <v>56.795103986336045</v>
      </c>
      <c r="Q22" s="31">
        <v>0</v>
      </c>
      <c r="R22" s="31">
        <v>3.0167816208160794</v>
      </c>
      <c r="S22" s="31">
        <v>9.3226932032163567</v>
      </c>
      <c r="T22" s="31">
        <v>82.689146231674073</v>
      </c>
      <c r="U22" s="31">
        <v>0</v>
      </c>
      <c r="V22" s="31">
        <v>0</v>
      </c>
      <c r="W22" s="31">
        <v>0</v>
      </c>
      <c r="X22" s="31">
        <v>83.485241381611644</v>
      </c>
      <c r="Y22" s="23"/>
    </row>
    <row r="23" spans="1:25">
      <c r="A23" s="29" t="s">
        <v>12</v>
      </c>
      <c r="B23" s="30">
        <v>0</v>
      </c>
      <c r="C23" s="30">
        <v>377</v>
      </c>
      <c r="D23" s="30">
        <v>731</v>
      </c>
      <c r="E23" s="30">
        <v>0</v>
      </c>
      <c r="F23" s="30">
        <v>116</v>
      </c>
      <c r="G23" s="30">
        <v>22</v>
      </c>
      <c r="H23" s="30">
        <v>1246</v>
      </c>
      <c r="I23" s="30">
        <v>0</v>
      </c>
      <c r="J23" s="30">
        <v>0</v>
      </c>
      <c r="K23" s="30">
        <v>0</v>
      </c>
      <c r="L23" s="30">
        <v>1246</v>
      </c>
      <c r="M23" s="30">
        <v>1362.06341</v>
      </c>
      <c r="N23" s="31">
        <v>0</v>
      </c>
      <c r="O23" s="31">
        <v>27.678593906285169</v>
      </c>
      <c r="P23" s="31">
        <v>53.668573330224035</v>
      </c>
      <c r="Q23" s="31">
        <v>0</v>
      </c>
      <c r="R23" s="31">
        <v>8.5164904327031294</v>
      </c>
      <c r="S23" s="31">
        <v>1.6151964613747314</v>
      </c>
      <c r="T23" s="31">
        <v>91.478854130587067</v>
      </c>
      <c r="U23" s="31">
        <v>0</v>
      </c>
      <c r="V23" s="31">
        <v>0</v>
      </c>
      <c r="W23" s="31">
        <v>0</v>
      </c>
      <c r="X23" s="31">
        <v>91.478854130587067</v>
      </c>
      <c r="Y23" s="23"/>
    </row>
    <row r="24" spans="1:25">
      <c r="A24" s="29" t="s">
        <v>13</v>
      </c>
      <c r="B24" s="30">
        <v>7</v>
      </c>
      <c r="C24" s="30">
        <v>367</v>
      </c>
      <c r="D24" s="30">
        <v>541</v>
      </c>
      <c r="E24" s="30">
        <v>0</v>
      </c>
      <c r="F24" s="30">
        <v>391</v>
      </c>
      <c r="G24" s="30">
        <v>0</v>
      </c>
      <c r="H24" s="30">
        <v>1299</v>
      </c>
      <c r="I24" s="30">
        <v>0</v>
      </c>
      <c r="J24" s="30">
        <v>0</v>
      </c>
      <c r="K24" s="30">
        <v>0</v>
      </c>
      <c r="L24" s="30">
        <v>1306</v>
      </c>
      <c r="M24" s="30">
        <v>1526.1279100000002</v>
      </c>
      <c r="N24" s="31">
        <v>0.45867714980718743</v>
      </c>
      <c r="O24" s="31">
        <v>24.047787711319689</v>
      </c>
      <c r="P24" s="31">
        <v>35.449191149384063</v>
      </c>
      <c r="Q24" s="31">
        <v>0</v>
      </c>
      <c r="R24" s="31">
        <v>25.620395082087189</v>
      </c>
      <c r="S24" s="31">
        <v>0</v>
      </c>
      <c r="T24" s="31">
        <v>85.117373942790934</v>
      </c>
      <c r="U24" s="31">
        <v>0</v>
      </c>
      <c r="V24" s="31">
        <v>0</v>
      </c>
      <c r="W24" s="31">
        <v>0</v>
      </c>
      <c r="X24" s="31">
        <v>85.576051092598121</v>
      </c>
      <c r="Y24" s="23"/>
    </row>
    <row r="25" spans="1:25">
      <c r="A25" s="29" t="s">
        <v>14</v>
      </c>
      <c r="B25" s="30">
        <v>512</v>
      </c>
      <c r="C25" s="30">
        <v>1278</v>
      </c>
      <c r="D25" s="30">
        <v>5635</v>
      </c>
      <c r="E25" s="30">
        <v>49</v>
      </c>
      <c r="F25" s="30">
        <v>309</v>
      </c>
      <c r="G25" s="30">
        <v>308</v>
      </c>
      <c r="H25" s="30">
        <v>7579</v>
      </c>
      <c r="I25" s="30">
        <v>0</v>
      </c>
      <c r="J25" s="30">
        <v>0</v>
      </c>
      <c r="K25" s="30">
        <v>0</v>
      </c>
      <c r="L25" s="30">
        <v>8091</v>
      </c>
      <c r="M25" s="30">
        <v>9176.3655600000002</v>
      </c>
      <c r="N25" s="31">
        <v>5.5795510395948087</v>
      </c>
      <c r="O25" s="31">
        <v>13.927082477738603</v>
      </c>
      <c r="P25" s="31">
        <v>61.407754117415521</v>
      </c>
      <c r="Q25" s="31">
        <v>0.53398047058622189</v>
      </c>
      <c r="R25" s="31">
        <v>3.3673462328804611</v>
      </c>
      <c r="S25" s="31">
        <v>3.3564486722562523</v>
      </c>
      <c r="T25" s="31">
        <v>82.592611970877059</v>
      </c>
      <c r="U25" s="31">
        <v>0</v>
      </c>
      <c r="V25" s="31">
        <v>0</v>
      </c>
      <c r="W25" s="31">
        <v>0</v>
      </c>
      <c r="X25" s="31">
        <v>88.172163010471877</v>
      </c>
      <c r="Y25" s="23"/>
    </row>
    <row r="26" spans="1:25">
      <c r="A26" s="29" t="s">
        <v>15</v>
      </c>
      <c r="B26" s="30">
        <v>100</v>
      </c>
      <c r="C26" s="30">
        <v>2117</v>
      </c>
      <c r="D26" s="30">
        <v>5355</v>
      </c>
      <c r="E26" s="30">
        <v>63</v>
      </c>
      <c r="F26" s="30">
        <v>111</v>
      </c>
      <c r="G26" s="30">
        <v>452</v>
      </c>
      <c r="H26" s="30">
        <v>8098</v>
      </c>
      <c r="I26" s="30">
        <v>0</v>
      </c>
      <c r="J26" s="30">
        <v>0</v>
      </c>
      <c r="K26" s="30">
        <v>0</v>
      </c>
      <c r="L26" s="30">
        <v>8198</v>
      </c>
      <c r="M26" s="30">
        <v>8913.6837300000007</v>
      </c>
      <c r="N26" s="31">
        <v>1.12187063204227</v>
      </c>
      <c r="O26" s="31">
        <v>23.750001280334857</v>
      </c>
      <c r="P26" s="31">
        <v>60.076172345863569</v>
      </c>
      <c r="Q26" s="31">
        <v>0.70677849818663019</v>
      </c>
      <c r="R26" s="31">
        <v>1.2452764015669198</v>
      </c>
      <c r="S26" s="31">
        <v>5.0708552568310603</v>
      </c>
      <c r="T26" s="31">
        <v>90.849083782783026</v>
      </c>
      <c r="U26" s="31">
        <v>0</v>
      </c>
      <c r="V26" s="31">
        <v>0</v>
      </c>
      <c r="W26" s="31">
        <v>0</v>
      </c>
      <c r="X26" s="31">
        <v>91.9709544148253</v>
      </c>
      <c r="Y26" s="23"/>
    </row>
    <row r="27" spans="1:25">
      <c r="A27" s="29" t="s">
        <v>16</v>
      </c>
      <c r="B27" s="30">
        <v>0</v>
      </c>
      <c r="C27" s="30">
        <v>195</v>
      </c>
      <c r="D27" s="30">
        <v>682</v>
      </c>
      <c r="E27" s="30">
        <v>0</v>
      </c>
      <c r="F27" s="30">
        <v>95</v>
      </c>
      <c r="G27" s="30">
        <v>16</v>
      </c>
      <c r="H27" s="30">
        <v>988</v>
      </c>
      <c r="I27" s="30">
        <v>0</v>
      </c>
      <c r="J27" s="30">
        <v>0</v>
      </c>
      <c r="K27" s="30">
        <v>0</v>
      </c>
      <c r="L27" s="30">
        <v>988</v>
      </c>
      <c r="M27" s="30">
        <v>1086.9556700000001</v>
      </c>
      <c r="N27" s="31">
        <v>0</v>
      </c>
      <c r="O27" s="31">
        <v>17.940014057795015</v>
      </c>
      <c r="P27" s="31">
        <v>62.744049166236927</v>
      </c>
      <c r="Q27" s="31">
        <v>0</v>
      </c>
      <c r="R27" s="31">
        <v>8.7400068486693652</v>
      </c>
      <c r="S27" s="31">
        <v>1.4720011534601036</v>
      </c>
      <c r="T27" s="31">
        <v>90.896071226161411</v>
      </c>
      <c r="U27" s="31">
        <v>0</v>
      </c>
      <c r="V27" s="31">
        <v>0</v>
      </c>
      <c r="W27" s="31">
        <v>0</v>
      </c>
      <c r="X27" s="31">
        <v>90.896071226161411</v>
      </c>
      <c r="Y27" s="23"/>
    </row>
    <row r="28" spans="1:25">
      <c r="A28" s="29" t="s">
        <v>17</v>
      </c>
      <c r="B28" s="30">
        <v>154</v>
      </c>
      <c r="C28" s="30">
        <v>3905</v>
      </c>
      <c r="D28" s="30">
        <v>15208</v>
      </c>
      <c r="E28" s="30">
        <v>73</v>
      </c>
      <c r="F28" s="30">
        <v>383</v>
      </c>
      <c r="G28" s="30">
        <v>4070</v>
      </c>
      <c r="H28" s="30">
        <v>23639</v>
      </c>
      <c r="I28" s="30">
        <v>0</v>
      </c>
      <c r="J28" s="30">
        <v>0</v>
      </c>
      <c r="K28" s="30">
        <v>0</v>
      </c>
      <c r="L28" s="30">
        <v>23793</v>
      </c>
      <c r="M28" s="30">
        <v>27872.465789999995</v>
      </c>
      <c r="N28" s="31">
        <v>0.55251659885524629</v>
      </c>
      <c r="O28" s="31">
        <v>14.010242328115172</v>
      </c>
      <c r="P28" s="31">
        <v>54.562808022016782</v>
      </c>
      <c r="Q28" s="31">
        <v>0.26190721893787644</v>
      </c>
      <c r="R28" s="31">
        <v>1.3741159568932422</v>
      </c>
      <c r="S28" s="31">
        <v>14.602224398317221</v>
      </c>
      <c r="T28" s="31">
        <v>84.811297924280296</v>
      </c>
      <c r="U28" s="31">
        <v>0</v>
      </c>
      <c r="V28" s="31">
        <v>0</v>
      </c>
      <c r="W28" s="31">
        <v>0</v>
      </c>
      <c r="X28" s="31">
        <v>85.363814523135545</v>
      </c>
      <c r="Y28" s="23"/>
    </row>
    <row r="29" spans="1:25">
      <c r="A29" s="29" t="s">
        <v>18</v>
      </c>
      <c r="B29" s="30">
        <v>35</v>
      </c>
      <c r="C29" s="30">
        <v>365</v>
      </c>
      <c r="D29" s="30">
        <v>965</v>
      </c>
      <c r="E29" s="30">
        <v>0</v>
      </c>
      <c r="F29" s="30">
        <v>17</v>
      </c>
      <c r="G29" s="30">
        <v>26</v>
      </c>
      <c r="H29" s="30">
        <v>1373</v>
      </c>
      <c r="I29" s="30">
        <v>0</v>
      </c>
      <c r="J29" s="30">
        <v>0</v>
      </c>
      <c r="K29" s="30">
        <v>0</v>
      </c>
      <c r="L29" s="30">
        <v>1408</v>
      </c>
      <c r="M29" s="30">
        <v>1706.08725</v>
      </c>
      <c r="N29" s="31">
        <v>2.0514777306963636</v>
      </c>
      <c r="O29" s="31">
        <v>21.393982048690653</v>
      </c>
      <c r="P29" s="31">
        <v>56.562171717771172</v>
      </c>
      <c r="Q29" s="31">
        <v>0</v>
      </c>
      <c r="R29" s="31">
        <v>0.99643204062394819</v>
      </c>
      <c r="S29" s="31">
        <v>1.5239548856601559</v>
      </c>
      <c r="T29" s="31">
        <v>80.476540692745928</v>
      </c>
      <c r="U29" s="31">
        <v>0</v>
      </c>
      <c r="V29" s="31">
        <v>0</v>
      </c>
      <c r="W29" s="31">
        <v>0</v>
      </c>
      <c r="X29" s="31">
        <v>82.52801842344229</v>
      </c>
      <c r="Y29" s="23"/>
    </row>
    <row r="30" spans="1:25">
      <c r="A30" s="29" t="s">
        <v>19</v>
      </c>
      <c r="B30" s="30">
        <v>93</v>
      </c>
      <c r="C30" s="30">
        <v>0</v>
      </c>
      <c r="D30" s="30">
        <v>1667</v>
      </c>
      <c r="E30" s="30">
        <v>0</v>
      </c>
      <c r="F30" s="30">
        <v>451</v>
      </c>
      <c r="G30" s="30">
        <v>0</v>
      </c>
      <c r="H30" s="30">
        <v>2118</v>
      </c>
      <c r="I30" s="30">
        <v>0</v>
      </c>
      <c r="J30" s="30">
        <v>0</v>
      </c>
      <c r="K30" s="30">
        <v>0</v>
      </c>
      <c r="L30" s="30">
        <v>2211</v>
      </c>
      <c r="M30" s="30">
        <v>2286.51568</v>
      </c>
      <c r="N30" s="31">
        <v>4.0673239555479457</v>
      </c>
      <c r="O30" s="31">
        <v>0</v>
      </c>
      <c r="P30" s="31">
        <v>72.9056885365422</v>
      </c>
      <c r="Q30" s="31">
        <v>0</v>
      </c>
      <c r="R30" s="31">
        <v>19.724334451098098</v>
      </c>
      <c r="S30" s="31">
        <v>0</v>
      </c>
      <c r="T30" s="31">
        <v>92.630022987640302</v>
      </c>
      <c r="U30" s="31">
        <v>0</v>
      </c>
      <c r="V30" s="31">
        <v>0</v>
      </c>
      <c r="W30" s="31">
        <v>0</v>
      </c>
      <c r="X30" s="31">
        <v>96.697346943188251</v>
      </c>
      <c r="Y30" s="23"/>
    </row>
    <row r="31" spans="1:25">
      <c r="A31" s="29" t="s">
        <v>20</v>
      </c>
      <c r="B31" s="30">
        <v>286</v>
      </c>
      <c r="C31" s="30">
        <v>7506</v>
      </c>
      <c r="D31" s="30">
        <v>33568</v>
      </c>
      <c r="E31" s="30">
        <v>143</v>
      </c>
      <c r="F31" s="30">
        <v>1209</v>
      </c>
      <c r="G31" s="30">
        <v>17988</v>
      </c>
      <c r="H31" s="30">
        <v>60414</v>
      </c>
      <c r="I31" s="30">
        <v>11</v>
      </c>
      <c r="J31" s="30">
        <v>0</v>
      </c>
      <c r="K31" s="30">
        <v>11</v>
      </c>
      <c r="L31" s="30">
        <v>60711</v>
      </c>
      <c r="M31" s="30">
        <v>83479.818899999998</v>
      </c>
      <c r="N31" s="31">
        <v>0.34259777245396011</v>
      </c>
      <c r="O31" s="31">
        <v>8.9913946854525353</v>
      </c>
      <c r="P31" s="31">
        <v>40.210916173896969</v>
      </c>
      <c r="Q31" s="31">
        <v>0.17129888622698006</v>
      </c>
      <c r="R31" s="31">
        <v>1.4482542199190132</v>
      </c>
      <c r="S31" s="31">
        <v>21.5477228353211</v>
      </c>
      <c r="T31" s="31">
        <v>72.369586800816592</v>
      </c>
      <c r="U31" s="31">
        <v>1.3176837402075389E-2</v>
      </c>
      <c r="V31" s="31">
        <v>0</v>
      </c>
      <c r="W31" s="31">
        <v>1.3176837402075389E-2</v>
      </c>
      <c r="X31" s="31">
        <v>72.725361410672633</v>
      </c>
      <c r="Y31" s="23"/>
    </row>
    <row r="32" spans="1:25">
      <c r="A32" s="29" t="s">
        <v>21</v>
      </c>
      <c r="B32" s="30">
        <v>10</v>
      </c>
      <c r="C32" s="30">
        <v>401</v>
      </c>
      <c r="D32" s="30">
        <v>1359</v>
      </c>
      <c r="E32" s="30">
        <v>0</v>
      </c>
      <c r="F32" s="30">
        <v>166</v>
      </c>
      <c r="G32" s="30">
        <v>314</v>
      </c>
      <c r="H32" s="30">
        <v>2240</v>
      </c>
      <c r="I32" s="30">
        <v>0</v>
      </c>
      <c r="J32" s="30">
        <v>0</v>
      </c>
      <c r="K32" s="30">
        <v>0</v>
      </c>
      <c r="L32" s="30">
        <v>2250</v>
      </c>
      <c r="M32" s="30">
        <v>2286.2669599999999</v>
      </c>
      <c r="N32" s="31">
        <v>0.43739424025967644</v>
      </c>
      <c r="O32" s="31">
        <v>17.539509034413026</v>
      </c>
      <c r="P32" s="31">
        <v>59.44187725129003</v>
      </c>
      <c r="Q32" s="31">
        <v>0</v>
      </c>
      <c r="R32" s="31">
        <v>7.2607443883106288</v>
      </c>
      <c r="S32" s="31">
        <v>13.73417914415384</v>
      </c>
      <c r="T32" s="31">
        <v>97.976309818167522</v>
      </c>
      <c r="U32" s="31">
        <v>0</v>
      </c>
      <c r="V32" s="31">
        <v>0</v>
      </c>
      <c r="W32" s="31">
        <v>0</v>
      </c>
      <c r="X32" s="31">
        <v>98.4137040584272</v>
      </c>
      <c r="Y32" s="23"/>
    </row>
    <row r="33" spans="1:25">
      <c r="A33" s="29" t="s">
        <v>22</v>
      </c>
      <c r="B33" s="30">
        <v>41</v>
      </c>
      <c r="C33" s="30">
        <v>116</v>
      </c>
      <c r="D33" s="30">
        <v>910</v>
      </c>
      <c r="E33" s="30">
        <v>0</v>
      </c>
      <c r="F33" s="30">
        <v>88</v>
      </c>
      <c r="G33" s="30">
        <v>24</v>
      </c>
      <c r="H33" s="30">
        <v>1138</v>
      </c>
      <c r="I33" s="30">
        <v>0</v>
      </c>
      <c r="J33" s="30">
        <v>0</v>
      </c>
      <c r="K33" s="30">
        <v>0</v>
      </c>
      <c r="L33" s="30">
        <v>1179</v>
      </c>
      <c r="M33" s="30">
        <v>1327.5344700000001</v>
      </c>
      <c r="N33" s="31">
        <v>3.0884320465140163</v>
      </c>
      <c r="O33" s="31">
        <v>8.7380028633079476</v>
      </c>
      <c r="P33" s="31">
        <v>68.548125910433043</v>
      </c>
      <c r="Q33" s="31">
        <v>0</v>
      </c>
      <c r="R33" s="31">
        <v>6.6288297583715474</v>
      </c>
      <c r="S33" s="31">
        <v>1.8078626613740583</v>
      </c>
      <c r="T33" s="31">
        <v>85.722821193486595</v>
      </c>
      <c r="U33" s="31">
        <v>0</v>
      </c>
      <c r="V33" s="31">
        <v>0</v>
      </c>
      <c r="W33" s="31">
        <v>0</v>
      </c>
      <c r="X33" s="31">
        <v>88.81125324000061</v>
      </c>
      <c r="Y33" s="23"/>
    </row>
    <row r="34" spans="1:25">
      <c r="A34" s="29" t="s">
        <v>23</v>
      </c>
      <c r="B34" s="30">
        <v>400</v>
      </c>
      <c r="C34" s="30">
        <v>98</v>
      </c>
      <c r="D34" s="30">
        <v>5676</v>
      </c>
      <c r="E34" s="30">
        <v>0</v>
      </c>
      <c r="F34" s="30">
        <v>149</v>
      </c>
      <c r="G34" s="30">
        <v>227</v>
      </c>
      <c r="H34" s="30">
        <v>6150</v>
      </c>
      <c r="I34" s="30">
        <v>0</v>
      </c>
      <c r="J34" s="30">
        <v>0</v>
      </c>
      <c r="K34" s="30">
        <v>0</v>
      </c>
      <c r="L34" s="30">
        <v>6550</v>
      </c>
      <c r="M34" s="30">
        <v>7819.9387499999993</v>
      </c>
      <c r="N34" s="31">
        <v>5.1151295782208024</v>
      </c>
      <c r="O34" s="31">
        <v>1.2532067466640964</v>
      </c>
      <c r="P34" s="31">
        <v>72.583688714953183</v>
      </c>
      <c r="Q34" s="31">
        <v>0</v>
      </c>
      <c r="R34" s="31">
        <v>1.9053857678872486</v>
      </c>
      <c r="S34" s="31">
        <v>2.9028360356403047</v>
      </c>
      <c r="T34" s="31">
        <v>78.645117265144819</v>
      </c>
      <c r="U34" s="31">
        <v>0</v>
      </c>
      <c r="V34" s="31">
        <v>0</v>
      </c>
      <c r="W34" s="31">
        <v>0</v>
      </c>
      <c r="X34" s="31">
        <v>83.760246843365621</v>
      </c>
      <c r="Y34" s="23"/>
    </row>
    <row r="35" spans="1:25">
      <c r="A35" s="29" t="s">
        <v>24</v>
      </c>
      <c r="B35" s="30">
        <v>17</v>
      </c>
      <c r="C35" s="30">
        <v>0</v>
      </c>
      <c r="D35" s="30">
        <v>411</v>
      </c>
      <c r="E35" s="30">
        <v>0</v>
      </c>
      <c r="F35" s="30">
        <v>102</v>
      </c>
      <c r="G35" s="30">
        <v>23</v>
      </c>
      <c r="H35" s="30">
        <v>536</v>
      </c>
      <c r="I35" s="30">
        <v>0</v>
      </c>
      <c r="J35" s="30">
        <v>0</v>
      </c>
      <c r="K35" s="30">
        <v>0</v>
      </c>
      <c r="L35" s="30">
        <v>553</v>
      </c>
      <c r="M35" s="30">
        <v>500.02626000000004</v>
      </c>
      <c r="N35" s="31">
        <v>3.3998214413778989</v>
      </c>
      <c r="O35" s="31">
        <v>0</v>
      </c>
      <c r="P35" s="31">
        <v>82.195683082724486</v>
      </c>
      <c r="Q35" s="31">
        <v>0</v>
      </c>
      <c r="R35" s="31">
        <v>20.398928648267393</v>
      </c>
      <c r="S35" s="31">
        <v>4.5997584206877455</v>
      </c>
      <c r="T35" s="31">
        <v>107.19437015167964</v>
      </c>
      <c r="U35" s="31">
        <v>0</v>
      </c>
      <c r="V35" s="31">
        <v>0</v>
      </c>
      <c r="W35" s="31">
        <v>0</v>
      </c>
      <c r="X35" s="31">
        <v>110.59419159305752</v>
      </c>
      <c r="Y35" s="23"/>
    </row>
    <row r="36" spans="1:25">
      <c r="A36" s="29" t="s">
        <v>25</v>
      </c>
      <c r="B36" s="30">
        <v>16</v>
      </c>
      <c r="C36" s="30">
        <v>29</v>
      </c>
      <c r="D36" s="30">
        <v>2581</v>
      </c>
      <c r="E36" s="30">
        <v>0</v>
      </c>
      <c r="F36" s="30">
        <v>140</v>
      </c>
      <c r="G36" s="30">
        <v>264</v>
      </c>
      <c r="H36" s="30">
        <v>3014</v>
      </c>
      <c r="I36" s="30">
        <v>0</v>
      </c>
      <c r="J36" s="30">
        <v>0</v>
      </c>
      <c r="K36" s="30">
        <v>0</v>
      </c>
      <c r="L36" s="30">
        <v>3030</v>
      </c>
      <c r="M36" s="30">
        <v>4258.1438199999993</v>
      </c>
      <c r="N36" s="31">
        <v>0.37575057763079506</v>
      </c>
      <c r="O36" s="31">
        <v>0.68104792195581598</v>
      </c>
      <c r="P36" s="31">
        <v>60.613265054067632</v>
      </c>
      <c r="Q36" s="31">
        <v>0</v>
      </c>
      <c r="R36" s="31">
        <v>3.2878175542694565</v>
      </c>
      <c r="S36" s="31">
        <v>6.1998845309081192</v>
      </c>
      <c r="T36" s="31">
        <v>70.782015061201022</v>
      </c>
      <c r="U36" s="31">
        <v>0</v>
      </c>
      <c r="V36" s="31">
        <v>0</v>
      </c>
      <c r="W36" s="31">
        <v>0</v>
      </c>
      <c r="X36" s="31">
        <v>71.157765638831819</v>
      </c>
      <c r="Y36" s="23"/>
    </row>
    <row r="37" spans="1:25">
      <c r="A37" s="29" t="s">
        <v>26</v>
      </c>
      <c r="B37" s="30">
        <v>21</v>
      </c>
      <c r="C37" s="30">
        <v>494</v>
      </c>
      <c r="D37" s="30">
        <v>1743</v>
      </c>
      <c r="E37" s="30">
        <v>0</v>
      </c>
      <c r="F37" s="30">
        <v>328</v>
      </c>
      <c r="G37" s="30">
        <v>37</v>
      </c>
      <c r="H37" s="30">
        <v>2602</v>
      </c>
      <c r="I37" s="30">
        <v>0</v>
      </c>
      <c r="J37" s="30">
        <v>0</v>
      </c>
      <c r="K37" s="30">
        <v>0</v>
      </c>
      <c r="L37" s="30">
        <v>2623</v>
      </c>
      <c r="M37" s="30">
        <v>3168.4406200000003</v>
      </c>
      <c r="N37" s="31">
        <v>0.66278660447169746</v>
      </c>
      <c r="O37" s="31">
        <v>15.591265838524693</v>
      </c>
      <c r="P37" s="31">
        <v>55.011288171150888</v>
      </c>
      <c r="Q37" s="31">
        <v>0</v>
      </c>
      <c r="R37" s="31">
        <v>10.352095536510323</v>
      </c>
      <c r="S37" s="31">
        <v>1.1677668745453718</v>
      </c>
      <c r="T37" s="31">
        <v>82.12241642073127</v>
      </c>
      <c r="U37" s="31">
        <v>0</v>
      </c>
      <c r="V37" s="31">
        <v>0</v>
      </c>
      <c r="W37" s="31">
        <v>0</v>
      </c>
      <c r="X37" s="31">
        <v>82.785203025202975</v>
      </c>
      <c r="Y37" s="23"/>
    </row>
    <row r="38" spans="1:25">
      <c r="A38" s="29" t="s">
        <v>27</v>
      </c>
      <c r="B38" s="30">
        <v>126</v>
      </c>
      <c r="C38" s="30">
        <v>1614</v>
      </c>
      <c r="D38" s="30">
        <v>7123</v>
      </c>
      <c r="E38" s="30">
        <v>0</v>
      </c>
      <c r="F38" s="30">
        <v>470</v>
      </c>
      <c r="G38" s="30">
        <v>1381</v>
      </c>
      <c r="H38" s="30">
        <v>10588</v>
      </c>
      <c r="I38" s="30">
        <v>0</v>
      </c>
      <c r="J38" s="30">
        <v>0</v>
      </c>
      <c r="K38" s="30">
        <v>0</v>
      </c>
      <c r="L38" s="30">
        <v>10714</v>
      </c>
      <c r="M38" s="30">
        <v>12554.057220000001</v>
      </c>
      <c r="N38" s="31">
        <v>1.0036595961922818</v>
      </c>
      <c r="O38" s="31">
        <v>12.856401494082084</v>
      </c>
      <c r="P38" s="31">
        <v>56.738629394266852</v>
      </c>
      <c r="Q38" s="31">
        <v>0</v>
      </c>
      <c r="R38" s="31">
        <v>3.7438096048442255</v>
      </c>
      <c r="S38" s="31">
        <v>11.000427796361437</v>
      </c>
      <c r="T38" s="31">
        <v>84.33926828955461</v>
      </c>
      <c r="U38" s="31">
        <v>0</v>
      </c>
      <c r="V38" s="31">
        <v>0</v>
      </c>
      <c r="W38" s="31">
        <v>0</v>
      </c>
      <c r="X38" s="31">
        <v>85.342927885746874</v>
      </c>
      <c r="Y38" s="23"/>
    </row>
    <row r="39" spans="1:25">
      <c r="A39" s="29" t="s">
        <v>28</v>
      </c>
      <c r="B39" s="30">
        <v>115</v>
      </c>
      <c r="C39" s="30">
        <v>478</v>
      </c>
      <c r="D39" s="30">
        <v>2917</v>
      </c>
      <c r="E39" s="30">
        <v>0</v>
      </c>
      <c r="F39" s="30">
        <v>63</v>
      </c>
      <c r="G39" s="30">
        <v>241</v>
      </c>
      <c r="H39" s="30">
        <v>3699</v>
      </c>
      <c r="I39" s="30">
        <v>0</v>
      </c>
      <c r="J39" s="30">
        <v>0</v>
      </c>
      <c r="K39" s="30">
        <v>0</v>
      </c>
      <c r="L39" s="30">
        <v>3814</v>
      </c>
      <c r="M39" s="30">
        <v>4531.7629999999999</v>
      </c>
      <c r="N39" s="31">
        <v>2.5376437382096109</v>
      </c>
      <c r="O39" s="31">
        <v>10.547771364036469</v>
      </c>
      <c r="P39" s="31">
        <v>64.367885081368996</v>
      </c>
      <c r="Q39" s="31">
        <v>0</v>
      </c>
      <c r="R39" s="31">
        <v>1.3901874391930911</v>
      </c>
      <c r="S39" s="31">
        <v>5.3180186165957934</v>
      </c>
      <c r="T39" s="31">
        <v>81.623862501194338</v>
      </c>
      <c r="U39" s="31">
        <v>0</v>
      </c>
      <c r="V39" s="31">
        <v>0</v>
      </c>
      <c r="W39" s="31">
        <v>0</v>
      </c>
      <c r="X39" s="31">
        <v>84.161506239403963</v>
      </c>
      <c r="Y39" s="23"/>
    </row>
    <row r="40" spans="1:25">
      <c r="A40" s="29" t="s">
        <v>29</v>
      </c>
      <c r="B40" s="30">
        <v>160</v>
      </c>
      <c r="C40" s="30">
        <v>83</v>
      </c>
      <c r="D40" s="30">
        <v>1449</v>
      </c>
      <c r="E40" s="30">
        <v>0</v>
      </c>
      <c r="F40" s="30">
        <v>251</v>
      </c>
      <c r="G40" s="30">
        <v>33</v>
      </c>
      <c r="H40" s="30">
        <v>1816</v>
      </c>
      <c r="I40" s="30">
        <v>0</v>
      </c>
      <c r="J40" s="30">
        <v>0</v>
      </c>
      <c r="K40" s="30">
        <v>0</v>
      </c>
      <c r="L40" s="30">
        <v>1976</v>
      </c>
      <c r="M40" s="30">
        <v>2414.0257000000001</v>
      </c>
      <c r="N40" s="31">
        <v>6.6279327515030184</v>
      </c>
      <c r="O40" s="31">
        <v>3.4382401148421908</v>
      </c>
      <c r="P40" s="31">
        <v>60.024215980799212</v>
      </c>
      <c r="Q40" s="31">
        <v>0</v>
      </c>
      <c r="R40" s="31">
        <v>10.397569503920359</v>
      </c>
      <c r="S40" s="31">
        <v>1.3670111299974974</v>
      </c>
      <c r="T40" s="31">
        <v>75.227036729559245</v>
      </c>
      <c r="U40" s="31">
        <v>0</v>
      </c>
      <c r="V40" s="31">
        <v>0</v>
      </c>
      <c r="W40" s="31">
        <v>0</v>
      </c>
      <c r="X40" s="31">
        <v>81.85496948106227</v>
      </c>
      <c r="Y40" s="23"/>
    </row>
    <row r="41" spans="1:25">
      <c r="A41" s="29" t="s">
        <v>30</v>
      </c>
      <c r="B41" s="30">
        <v>425</v>
      </c>
      <c r="C41" s="30">
        <v>481</v>
      </c>
      <c r="D41" s="30">
        <v>4782</v>
      </c>
      <c r="E41" s="30">
        <v>0</v>
      </c>
      <c r="F41" s="30">
        <v>205</v>
      </c>
      <c r="G41" s="30">
        <v>8</v>
      </c>
      <c r="H41" s="30">
        <v>5476</v>
      </c>
      <c r="I41" s="30">
        <v>0</v>
      </c>
      <c r="J41" s="30">
        <v>0</v>
      </c>
      <c r="K41" s="30">
        <v>0</v>
      </c>
      <c r="L41" s="30">
        <v>5901</v>
      </c>
      <c r="M41" s="30">
        <v>6605.5982599999998</v>
      </c>
      <c r="N41" s="31">
        <v>6.4339365379450131</v>
      </c>
      <c r="O41" s="31">
        <v>7.2817022935330611</v>
      </c>
      <c r="P41" s="31">
        <v>72.393140057536598</v>
      </c>
      <c r="Q41" s="31">
        <v>0</v>
      </c>
      <c r="R41" s="31">
        <v>3.1034282124205359</v>
      </c>
      <c r="S41" s="31">
        <v>0.12110939365543555</v>
      </c>
      <c r="T41" s="31">
        <v>82.899379957145626</v>
      </c>
      <c r="U41" s="31">
        <v>0</v>
      </c>
      <c r="V41" s="31">
        <v>0</v>
      </c>
      <c r="W41" s="31">
        <v>0</v>
      </c>
      <c r="X41" s="31">
        <v>89.333316495090642</v>
      </c>
      <c r="Y41" s="23"/>
    </row>
    <row r="42" spans="1:25">
      <c r="A42" s="29" t="s">
        <v>31</v>
      </c>
      <c r="B42" s="30">
        <v>205</v>
      </c>
      <c r="C42" s="30">
        <v>268</v>
      </c>
      <c r="D42" s="30">
        <v>3832</v>
      </c>
      <c r="E42" s="30">
        <v>0</v>
      </c>
      <c r="F42" s="30">
        <v>290</v>
      </c>
      <c r="G42" s="30">
        <v>488</v>
      </c>
      <c r="H42" s="30">
        <v>4878</v>
      </c>
      <c r="I42" s="30">
        <v>0</v>
      </c>
      <c r="J42" s="30">
        <v>0</v>
      </c>
      <c r="K42" s="30">
        <v>0</v>
      </c>
      <c r="L42" s="30">
        <v>5083</v>
      </c>
      <c r="M42" s="30">
        <v>7050.5524599999999</v>
      </c>
      <c r="N42" s="31">
        <v>2.9075735719013429</v>
      </c>
      <c r="O42" s="31">
        <v>3.8011205720466337</v>
      </c>
      <c r="P42" s="31">
        <v>54.350350865980225</v>
      </c>
      <c r="Q42" s="31">
        <v>0</v>
      </c>
      <c r="R42" s="31">
        <v>4.1131528578116558</v>
      </c>
      <c r="S42" s="31">
        <v>6.921443429696855</v>
      </c>
      <c r="T42" s="31">
        <v>69.186067725535366</v>
      </c>
      <c r="U42" s="31">
        <v>0</v>
      </c>
      <c r="V42" s="31">
        <v>0</v>
      </c>
      <c r="W42" s="31">
        <v>0</v>
      </c>
      <c r="X42" s="31">
        <v>72.093641297436719</v>
      </c>
      <c r="Y42" s="23"/>
    </row>
    <row r="43" spans="1:25">
      <c r="A43" s="29" t="s">
        <v>32</v>
      </c>
      <c r="B43" s="30">
        <v>155</v>
      </c>
      <c r="C43" s="30">
        <v>287</v>
      </c>
      <c r="D43" s="30">
        <v>2584</v>
      </c>
      <c r="E43" s="30">
        <v>0</v>
      </c>
      <c r="F43" s="30">
        <v>522</v>
      </c>
      <c r="G43" s="30">
        <v>178</v>
      </c>
      <c r="H43" s="30">
        <v>3571</v>
      </c>
      <c r="I43" s="30">
        <v>0</v>
      </c>
      <c r="J43" s="30">
        <v>0</v>
      </c>
      <c r="K43" s="30">
        <v>0</v>
      </c>
      <c r="L43" s="30">
        <v>3726</v>
      </c>
      <c r="M43" s="30">
        <v>4275.6009199999999</v>
      </c>
      <c r="N43" s="31">
        <v>3.6252214109823893</v>
      </c>
      <c r="O43" s="31">
        <v>6.7125067416254556</v>
      </c>
      <c r="P43" s="31">
        <v>60.435949199861248</v>
      </c>
      <c r="Q43" s="31">
        <v>0</v>
      </c>
      <c r="R43" s="31">
        <v>12.208810171179401</v>
      </c>
      <c r="S43" s="31">
        <v>4.1631574913217113</v>
      </c>
      <c r="T43" s="31">
        <v>83.520423603987808</v>
      </c>
      <c r="U43" s="31">
        <v>0</v>
      </c>
      <c r="V43" s="31">
        <v>0</v>
      </c>
      <c r="W43" s="31">
        <v>0</v>
      </c>
      <c r="X43" s="31">
        <v>87.145645014970214</v>
      </c>
      <c r="Y43" s="23"/>
    </row>
    <row r="44" spans="1:25">
      <c r="A44" s="29" t="s">
        <v>33</v>
      </c>
      <c r="B44" s="30">
        <v>247</v>
      </c>
      <c r="C44" s="30">
        <v>318</v>
      </c>
      <c r="D44" s="30">
        <v>4261</v>
      </c>
      <c r="E44" s="30">
        <v>0</v>
      </c>
      <c r="F44" s="30">
        <v>313</v>
      </c>
      <c r="G44" s="30">
        <v>252</v>
      </c>
      <c r="H44" s="30">
        <v>5144</v>
      </c>
      <c r="I44" s="30">
        <v>199</v>
      </c>
      <c r="J44" s="30">
        <v>114</v>
      </c>
      <c r="K44" s="30">
        <v>313</v>
      </c>
      <c r="L44" s="30">
        <v>5704</v>
      </c>
      <c r="M44" s="30">
        <v>7195.59836</v>
      </c>
      <c r="N44" s="31">
        <v>3.4326540704809436</v>
      </c>
      <c r="O44" s="31">
        <v>4.4193683984329555</v>
      </c>
      <c r="P44" s="31">
        <v>59.216757062021451</v>
      </c>
      <c r="Q44" s="31">
        <v>0</v>
      </c>
      <c r="R44" s="31">
        <v>4.3498814739292921</v>
      </c>
      <c r="S44" s="31">
        <v>3.5021409949846061</v>
      </c>
      <c r="T44" s="31">
        <v>71.48814792936831</v>
      </c>
      <c r="U44" s="31">
        <v>2.7655795952457805</v>
      </c>
      <c r="V44" s="31">
        <v>1.5843018786835121</v>
      </c>
      <c r="W44" s="31">
        <v>4.3498814739292921</v>
      </c>
      <c r="X44" s="31">
        <v>79.270683473778547</v>
      </c>
      <c r="Y44" s="23"/>
    </row>
    <row r="45" spans="1:25">
      <c r="A45" s="29" t="s">
        <v>34</v>
      </c>
      <c r="B45" s="30">
        <v>20</v>
      </c>
      <c r="C45" s="30">
        <v>0</v>
      </c>
      <c r="D45" s="30">
        <v>114</v>
      </c>
      <c r="E45" s="30">
        <v>0</v>
      </c>
      <c r="F45" s="30">
        <v>155</v>
      </c>
      <c r="G45" s="30">
        <v>0</v>
      </c>
      <c r="H45" s="30">
        <v>269</v>
      </c>
      <c r="I45" s="30">
        <v>0</v>
      </c>
      <c r="J45" s="30">
        <v>0</v>
      </c>
      <c r="K45" s="30">
        <v>0</v>
      </c>
      <c r="L45" s="30">
        <v>289</v>
      </c>
      <c r="M45" s="30">
        <v>295.44002</v>
      </c>
      <c r="N45" s="31">
        <v>6.7695635818058779</v>
      </c>
      <c r="O45" s="31">
        <v>0</v>
      </c>
      <c r="P45" s="31">
        <v>38.586512416293502</v>
      </c>
      <c r="Q45" s="31">
        <v>0</v>
      </c>
      <c r="R45" s="31">
        <v>52.464117758995542</v>
      </c>
      <c r="S45" s="31">
        <v>0</v>
      </c>
      <c r="T45" s="31">
        <v>91.050630175289044</v>
      </c>
      <c r="U45" s="31">
        <v>0</v>
      </c>
      <c r="V45" s="31">
        <v>0</v>
      </c>
      <c r="W45" s="31">
        <v>0</v>
      </c>
      <c r="X45" s="31">
        <v>97.820193757094927</v>
      </c>
      <c r="Y45" s="23"/>
    </row>
    <row r="46" spans="1:25">
      <c r="A46" s="29" t="s">
        <v>35</v>
      </c>
      <c r="B46" s="30">
        <v>55</v>
      </c>
      <c r="C46" s="30">
        <v>112</v>
      </c>
      <c r="D46" s="30">
        <v>3052</v>
      </c>
      <c r="E46" s="30">
        <v>0</v>
      </c>
      <c r="F46" s="30">
        <v>167</v>
      </c>
      <c r="G46" s="30">
        <v>217</v>
      </c>
      <c r="H46" s="30">
        <v>3548</v>
      </c>
      <c r="I46" s="30">
        <v>0</v>
      </c>
      <c r="J46" s="30">
        <v>0</v>
      </c>
      <c r="K46" s="30">
        <v>0</v>
      </c>
      <c r="L46" s="30">
        <v>3603</v>
      </c>
      <c r="M46" s="30">
        <v>4590.0447000000004</v>
      </c>
      <c r="N46" s="31">
        <v>1.1982454114226817</v>
      </c>
      <c r="O46" s="31">
        <v>2.4400633832607337</v>
      </c>
      <c r="P46" s="31">
        <v>66.491727193854985</v>
      </c>
      <c r="Q46" s="31">
        <v>0</v>
      </c>
      <c r="R46" s="31">
        <v>3.6383087946834154</v>
      </c>
      <c r="S46" s="31">
        <v>4.7276228050676714</v>
      </c>
      <c r="T46" s="31">
        <v>77.297722176866813</v>
      </c>
      <c r="U46" s="31">
        <v>0</v>
      </c>
      <c r="V46" s="31">
        <v>0</v>
      </c>
      <c r="W46" s="31">
        <v>0</v>
      </c>
      <c r="X46" s="31">
        <v>78.495967588289489</v>
      </c>
      <c r="Y46" s="23"/>
    </row>
    <row r="47" spans="1:25">
      <c r="A47" s="29" t="s">
        <v>36</v>
      </c>
      <c r="B47" s="30">
        <v>3</v>
      </c>
      <c r="C47" s="30">
        <v>0</v>
      </c>
      <c r="D47" s="30">
        <v>204</v>
      </c>
      <c r="E47" s="30">
        <v>0</v>
      </c>
      <c r="F47" s="30">
        <v>46</v>
      </c>
      <c r="G47" s="30">
        <v>26</v>
      </c>
      <c r="H47" s="30">
        <v>276</v>
      </c>
      <c r="I47" s="30">
        <v>0</v>
      </c>
      <c r="J47" s="30">
        <v>0</v>
      </c>
      <c r="K47" s="30">
        <v>0</v>
      </c>
      <c r="L47" s="30">
        <v>279</v>
      </c>
      <c r="M47" s="30">
        <v>276.09862999999996</v>
      </c>
      <c r="N47" s="31">
        <v>1.0865682310701796</v>
      </c>
      <c r="O47" s="31">
        <v>0</v>
      </c>
      <c r="P47" s="31">
        <v>73.886639712772222</v>
      </c>
      <c r="Q47" s="31">
        <v>0</v>
      </c>
      <c r="R47" s="31">
        <v>16.660712876409423</v>
      </c>
      <c r="S47" s="31">
        <v>9.4169246692748914</v>
      </c>
      <c r="T47" s="31">
        <v>99.964277258456534</v>
      </c>
      <c r="U47" s="31">
        <v>0</v>
      </c>
      <c r="V47" s="31">
        <v>0</v>
      </c>
      <c r="W47" s="31">
        <v>0</v>
      </c>
      <c r="X47" s="31">
        <v>101.05084548952672</v>
      </c>
      <c r="Y47" s="23"/>
    </row>
    <row r="48" spans="1:25">
      <c r="A48" s="29" t="s">
        <v>37</v>
      </c>
      <c r="B48" s="30">
        <v>7</v>
      </c>
      <c r="C48" s="30">
        <v>1192</v>
      </c>
      <c r="D48" s="30">
        <v>6030</v>
      </c>
      <c r="E48" s="30">
        <v>0</v>
      </c>
      <c r="F48" s="30">
        <v>385</v>
      </c>
      <c r="G48" s="30">
        <v>512</v>
      </c>
      <c r="H48" s="30">
        <v>8119</v>
      </c>
      <c r="I48" s="30">
        <v>0</v>
      </c>
      <c r="J48" s="30">
        <v>0</v>
      </c>
      <c r="K48" s="30">
        <v>0</v>
      </c>
      <c r="L48" s="30">
        <v>8126</v>
      </c>
      <c r="M48" s="30">
        <v>10516.279419999999</v>
      </c>
      <c r="N48" s="31">
        <v>6.6563465275440548E-2</v>
      </c>
      <c r="O48" s="31">
        <v>11.334807229760733</v>
      </c>
      <c r="P48" s="31">
        <v>57.339670801558071</v>
      </c>
      <c r="Q48" s="31">
        <v>0</v>
      </c>
      <c r="R48" s="31">
        <v>3.6609905901492303</v>
      </c>
      <c r="S48" s="31">
        <v>4.8686420315750798</v>
      </c>
      <c r="T48" s="31">
        <v>77.204110653043116</v>
      </c>
      <c r="U48" s="31">
        <v>0</v>
      </c>
      <c r="V48" s="31">
        <v>0</v>
      </c>
      <c r="W48" s="31">
        <v>0</v>
      </c>
      <c r="X48" s="31">
        <v>77.270674118318567</v>
      </c>
      <c r="Y48" s="23"/>
    </row>
    <row r="49" spans="1:25">
      <c r="A49" s="29" t="s">
        <v>38</v>
      </c>
      <c r="B49" s="30">
        <v>4</v>
      </c>
      <c r="C49" s="30">
        <v>0</v>
      </c>
      <c r="D49" s="30">
        <v>456</v>
      </c>
      <c r="E49" s="30">
        <v>0</v>
      </c>
      <c r="F49" s="30">
        <v>41</v>
      </c>
      <c r="G49" s="30">
        <v>0</v>
      </c>
      <c r="H49" s="30">
        <v>497</v>
      </c>
      <c r="I49" s="30">
        <v>0</v>
      </c>
      <c r="J49" s="30">
        <v>0</v>
      </c>
      <c r="K49" s="30">
        <v>0</v>
      </c>
      <c r="L49" s="30">
        <v>501</v>
      </c>
      <c r="M49" s="30">
        <v>537.99319000000003</v>
      </c>
      <c r="N49" s="31">
        <v>0.74350383505783779</v>
      </c>
      <c r="O49" s="31">
        <v>0</v>
      </c>
      <c r="P49" s="31">
        <v>84.759437196593495</v>
      </c>
      <c r="Q49" s="31">
        <v>0</v>
      </c>
      <c r="R49" s="31">
        <v>7.6209143093428366</v>
      </c>
      <c r="S49" s="31">
        <v>0</v>
      </c>
      <c r="T49" s="31">
        <v>92.380351505936346</v>
      </c>
      <c r="U49" s="31">
        <v>0</v>
      </c>
      <c r="V49" s="31">
        <v>0</v>
      </c>
      <c r="W49" s="31">
        <v>0</v>
      </c>
      <c r="X49" s="31">
        <v>93.123855340994183</v>
      </c>
      <c r="Y49" s="23"/>
    </row>
    <row r="50" spans="1:25">
      <c r="A50" s="29" t="s">
        <v>39</v>
      </c>
      <c r="B50" s="30">
        <v>12</v>
      </c>
      <c r="C50" s="30">
        <v>131</v>
      </c>
      <c r="D50" s="30">
        <v>1225</v>
      </c>
      <c r="E50" s="30">
        <v>0</v>
      </c>
      <c r="F50" s="30">
        <v>0</v>
      </c>
      <c r="G50" s="30">
        <v>23</v>
      </c>
      <c r="H50" s="30">
        <v>1379</v>
      </c>
      <c r="I50" s="30">
        <v>0</v>
      </c>
      <c r="J50" s="30">
        <v>0</v>
      </c>
      <c r="K50" s="30">
        <v>0</v>
      </c>
      <c r="L50" s="30">
        <v>1391</v>
      </c>
      <c r="M50" s="30">
        <v>1561.1360199999999</v>
      </c>
      <c r="N50" s="31">
        <v>0.76867100920520692</v>
      </c>
      <c r="O50" s="31">
        <v>8.3913251838235094</v>
      </c>
      <c r="P50" s="31">
        <v>78.46849885636486</v>
      </c>
      <c r="Q50" s="31">
        <v>0</v>
      </c>
      <c r="R50" s="31">
        <v>0</v>
      </c>
      <c r="S50" s="31">
        <v>1.4732861009766465</v>
      </c>
      <c r="T50" s="31">
        <v>88.333110141165022</v>
      </c>
      <c r="U50" s="31">
        <v>0</v>
      </c>
      <c r="V50" s="31">
        <v>0</v>
      </c>
      <c r="W50" s="31">
        <v>0</v>
      </c>
      <c r="X50" s="31">
        <v>89.101781150370229</v>
      </c>
      <c r="Y50" s="23"/>
    </row>
    <row r="51" spans="1:25">
      <c r="A51" s="29" t="s">
        <v>40</v>
      </c>
      <c r="B51" s="30">
        <v>69</v>
      </c>
      <c r="C51" s="30">
        <v>177</v>
      </c>
      <c r="D51" s="30">
        <v>387</v>
      </c>
      <c r="E51" s="30">
        <v>0</v>
      </c>
      <c r="F51" s="30">
        <v>292</v>
      </c>
      <c r="G51" s="30">
        <v>0</v>
      </c>
      <c r="H51" s="30">
        <v>856</v>
      </c>
      <c r="I51" s="30">
        <v>0</v>
      </c>
      <c r="J51" s="30">
        <v>0</v>
      </c>
      <c r="K51" s="30">
        <v>0</v>
      </c>
      <c r="L51" s="30">
        <v>925</v>
      </c>
      <c r="M51" s="30">
        <v>1188.6609100000001</v>
      </c>
      <c r="N51" s="31">
        <v>5.8048514441347283</v>
      </c>
      <c r="O51" s="31">
        <v>14.890705878432561</v>
      </c>
      <c r="P51" s="31">
        <v>32.557645056233909</v>
      </c>
      <c r="Q51" s="31">
        <v>0</v>
      </c>
      <c r="R51" s="31">
        <v>24.565458285323775</v>
      </c>
      <c r="S51" s="31">
        <v>0</v>
      </c>
      <c r="T51" s="31">
        <v>72.01380921999025</v>
      </c>
      <c r="U51" s="31">
        <v>0</v>
      </c>
      <c r="V51" s="31">
        <v>0</v>
      </c>
      <c r="W51" s="31">
        <v>0</v>
      </c>
      <c r="X51" s="31">
        <v>77.818660664124977</v>
      </c>
      <c r="Y51" s="23"/>
    </row>
    <row r="52" spans="1:25">
      <c r="A52" s="29" t="s">
        <v>41</v>
      </c>
      <c r="B52" s="30">
        <v>0</v>
      </c>
      <c r="C52" s="30">
        <v>271</v>
      </c>
      <c r="D52" s="30">
        <v>1580</v>
      </c>
      <c r="E52" s="30">
        <v>0</v>
      </c>
      <c r="F52" s="30">
        <v>172</v>
      </c>
      <c r="G52" s="30">
        <v>113</v>
      </c>
      <c r="H52" s="30">
        <v>2136</v>
      </c>
      <c r="I52" s="30">
        <v>0</v>
      </c>
      <c r="J52" s="30">
        <v>0</v>
      </c>
      <c r="K52" s="30">
        <v>0</v>
      </c>
      <c r="L52" s="30">
        <v>2136</v>
      </c>
      <c r="M52" s="30">
        <v>2749.2621399999998</v>
      </c>
      <c r="N52" s="31">
        <v>0</v>
      </c>
      <c r="O52" s="31">
        <v>9.8571902641484765</v>
      </c>
      <c r="P52" s="31">
        <v>57.469965377692212</v>
      </c>
      <c r="Q52" s="31">
        <v>0</v>
      </c>
      <c r="R52" s="31">
        <v>6.2562240790905461</v>
      </c>
      <c r="S52" s="31">
        <v>4.1101937263792534</v>
      </c>
      <c r="T52" s="31">
        <v>77.693573447310499</v>
      </c>
      <c r="U52" s="31">
        <v>0</v>
      </c>
      <c r="V52" s="31">
        <v>0</v>
      </c>
      <c r="W52" s="31">
        <v>0</v>
      </c>
      <c r="X52" s="31">
        <v>77.693573447310499</v>
      </c>
      <c r="Y52" s="23"/>
    </row>
    <row r="53" spans="1:25">
      <c r="A53" s="29" t="s">
        <v>42</v>
      </c>
      <c r="B53" s="30">
        <v>250</v>
      </c>
      <c r="C53" s="30">
        <v>366</v>
      </c>
      <c r="D53" s="30">
        <v>4368</v>
      </c>
      <c r="E53" s="30">
        <v>0</v>
      </c>
      <c r="F53" s="30">
        <v>262</v>
      </c>
      <c r="G53" s="30">
        <v>236</v>
      </c>
      <c r="H53" s="30">
        <v>5232</v>
      </c>
      <c r="I53" s="30">
        <v>0</v>
      </c>
      <c r="J53" s="30">
        <v>0</v>
      </c>
      <c r="K53" s="30">
        <v>0</v>
      </c>
      <c r="L53" s="30">
        <v>5482</v>
      </c>
      <c r="M53" s="30">
        <v>7122.7618599999996</v>
      </c>
      <c r="N53" s="31">
        <v>3.5098744688342003</v>
      </c>
      <c r="O53" s="31">
        <v>5.1384562223732697</v>
      </c>
      <c r="P53" s="31">
        <v>61.324526719471152</v>
      </c>
      <c r="Q53" s="31">
        <v>0</v>
      </c>
      <c r="R53" s="31">
        <v>3.6783484433382418</v>
      </c>
      <c r="S53" s="31">
        <v>3.313321498579485</v>
      </c>
      <c r="T53" s="31">
        <v>73.454652883762151</v>
      </c>
      <c r="U53" s="31">
        <v>0</v>
      </c>
      <c r="V53" s="31">
        <v>0</v>
      </c>
      <c r="W53" s="31">
        <v>0</v>
      </c>
      <c r="X53" s="31">
        <v>76.964527352596349</v>
      </c>
      <c r="Y53" s="23"/>
    </row>
    <row r="54" spans="1:25">
      <c r="A54" s="29" t="s">
        <v>43</v>
      </c>
      <c r="B54" s="30">
        <v>85</v>
      </c>
      <c r="C54" s="30">
        <v>353</v>
      </c>
      <c r="D54" s="30">
        <v>818</v>
      </c>
      <c r="E54" s="30">
        <v>0</v>
      </c>
      <c r="F54" s="30">
        <v>88</v>
      </c>
      <c r="G54" s="30">
        <v>0</v>
      </c>
      <c r="H54" s="30">
        <v>1259</v>
      </c>
      <c r="I54" s="30">
        <v>0</v>
      </c>
      <c r="J54" s="30">
        <v>0</v>
      </c>
      <c r="K54" s="30">
        <v>0</v>
      </c>
      <c r="L54" s="30">
        <v>1344</v>
      </c>
      <c r="M54" s="30">
        <v>1386.02684</v>
      </c>
      <c r="N54" s="31">
        <v>6.1326373737466726</v>
      </c>
      <c r="O54" s="31">
        <v>25.468482269795008</v>
      </c>
      <c r="P54" s="31">
        <v>59.017616137938568</v>
      </c>
      <c r="Q54" s="31">
        <v>0</v>
      </c>
      <c r="R54" s="31">
        <v>6.3490833987024375</v>
      </c>
      <c r="S54" s="31">
        <v>0</v>
      </c>
      <c r="T54" s="31">
        <v>90.835181806436012</v>
      </c>
      <c r="U54" s="31">
        <v>0</v>
      </c>
      <c r="V54" s="31">
        <v>0</v>
      </c>
      <c r="W54" s="31">
        <v>0</v>
      </c>
      <c r="X54" s="31">
        <v>96.967819180182687</v>
      </c>
      <c r="Y54" s="23"/>
    </row>
    <row r="55" spans="1:25">
      <c r="A55" s="29" t="s">
        <v>44</v>
      </c>
      <c r="B55" s="30">
        <v>17</v>
      </c>
      <c r="C55" s="30">
        <v>469</v>
      </c>
      <c r="D55" s="30">
        <v>1964</v>
      </c>
      <c r="E55" s="30">
        <v>0</v>
      </c>
      <c r="F55" s="30">
        <v>41</v>
      </c>
      <c r="G55" s="30">
        <v>135</v>
      </c>
      <c r="H55" s="30">
        <v>2609</v>
      </c>
      <c r="I55" s="30">
        <v>0</v>
      </c>
      <c r="J55" s="30">
        <v>0</v>
      </c>
      <c r="K55" s="30">
        <v>0</v>
      </c>
      <c r="L55" s="30">
        <v>2626</v>
      </c>
      <c r="M55" s="30">
        <v>3227.5319100000002</v>
      </c>
      <c r="N55" s="31">
        <v>0.5267182625624296</v>
      </c>
      <c r="O55" s="31">
        <v>14.531227361281147</v>
      </c>
      <c r="P55" s="31">
        <v>60.851451039565397</v>
      </c>
      <c r="Q55" s="31">
        <v>0</v>
      </c>
      <c r="R55" s="31">
        <v>1.2703205155917421</v>
      </c>
      <c r="S55" s="31">
        <v>4.1827626732898828</v>
      </c>
      <c r="T55" s="31">
        <v>80.835761589728179</v>
      </c>
      <c r="U55" s="31">
        <v>0</v>
      </c>
      <c r="V55" s="31">
        <v>0</v>
      </c>
      <c r="W55" s="31">
        <v>0</v>
      </c>
      <c r="X55" s="31">
        <v>81.362479852290591</v>
      </c>
      <c r="Y55" s="23"/>
    </row>
    <row r="56" spans="1:25">
      <c r="A56" s="29" t="s">
        <v>45</v>
      </c>
      <c r="B56" s="30">
        <v>177</v>
      </c>
      <c r="C56" s="30">
        <v>99</v>
      </c>
      <c r="D56" s="30">
        <v>268</v>
      </c>
      <c r="E56" s="30">
        <v>0</v>
      </c>
      <c r="F56" s="30">
        <v>100</v>
      </c>
      <c r="G56" s="30">
        <v>0</v>
      </c>
      <c r="H56" s="30">
        <v>467</v>
      </c>
      <c r="I56" s="30">
        <v>0</v>
      </c>
      <c r="J56" s="30">
        <v>0</v>
      </c>
      <c r="K56" s="30">
        <v>0</v>
      </c>
      <c r="L56" s="30">
        <v>644</v>
      </c>
      <c r="M56" s="30">
        <v>719.72148000000004</v>
      </c>
      <c r="N56" s="31">
        <v>24.592846666185366</v>
      </c>
      <c r="O56" s="31">
        <v>13.755321016679952</v>
      </c>
      <c r="P56" s="31">
        <v>37.236626590608353</v>
      </c>
      <c r="Q56" s="31">
        <v>0</v>
      </c>
      <c r="R56" s="31">
        <v>13.894263653212072</v>
      </c>
      <c r="S56" s="31">
        <v>0</v>
      </c>
      <c r="T56" s="31">
        <v>64.886211260500374</v>
      </c>
      <c r="U56" s="31">
        <v>0</v>
      </c>
      <c r="V56" s="31">
        <v>0</v>
      </c>
      <c r="W56" s="31">
        <v>0</v>
      </c>
      <c r="X56" s="31">
        <v>89.479057926685741</v>
      </c>
      <c r="Y56" s="23"/>
    </row>
    <row r="57" spans="1:25">
      <c r="A57" s="29" t="s">
        <v>46</v>
      </c>
      <c r="B57" s="30">
        <v>70</v>
      </c>
      <c r="C57" s="30">
        <v>105</v>
      </c>
      <c r="D57" s="30">
        <v>2356</v>
      </c>
      <c r="E57" s="30">
        <v>0</v>
      </c>
      <c r="F57" s="30">
        <v>277</v>
      </c>
      <c r="G57" s="30">
        <v>128</v>
      </c>
      <c r="H57" s="30">
        <v>2866</v>
      </c>
      <c r="I57" s="30">
        <v>0</v>
      </c>
      <c r="J57" s="30">
        <v>0</v>
      </c>
      <c r="K57" s="30">
        <v>0</v>
      </c>
      <c r="L57" s="30">
        <v>2936</v>
      </c>
      <c r="M57" s="30">
        <v>3353.1762200000003</v>
      </c>
      <c r="N57" s="31">
        <v>2.0875729579163007</v>
      </c>
      <c r="O57" s="31">
        <v>3.1313594368744506</v>
      </c>
      <c r="P57" s="31">
        <v>70.26174126929719</v>
      </c>
      <c r="Q57" s="31">
        <v>0</v>
      </c>
      <c r="R57" s="31">
        <v>8.2608244191830735</v>
      </c>
      <c r="S57" s="31">
        <v>3.8172762659040926</v>
      </c>
      <c r="T57" s="31">
        <v>85.471201391258816</v>
      </c>
      <c r="U57" s="31">
        <v>0</v>
      </c>
      <c r="V57" s="31">
        <v>0</v>
      </c>
      <c r="W57" s="31">
        <v>0</v>
      </c>
      <c r="X57" s="31">
        <v>87.55877434917511</v>
      </c>
      <c r="Y57" s="23"/>
    </row>
    <row r="58" spans="1:25" ht="15.75" thickBot="1">
      <c r="B58" s="34"/>
      <c r="H58" s="25"/>
      <c r="I58" s="34"/>
      <c r="J58" s="34"/>
      <c r="K58" s="34"/>
      <c r="L58" s="25"/>
      <c r="M58" s="43"/>
      <c r="N58" s="44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</row>
    <row r="59" spans="1:25" ht="15" customHeight="1" thickBot="1">
      <c r="A59" s="88" t="s">
        <v>132</v>
      </c>
      <c r="B59" s="89" t="s">
        <v>99</v>
      </c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 t="s">
        <v>105</v>
      </c>
      <c r="N59" s="89" t="s">
        <v>101</v>
      </c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40"/>
    </row>
    <row r="60" spans="1:25" ht="15" customHeight="1" thickBot="1">
      <c r="A60" s="88"/>
      <c r="B60" s="90" t="s">
        <v>63</v>
      </c>
      <c r="C60" s="89" t="s">
        <v>49</v>
      </c>
      <c r="D60" s="89"/>
      <c r="E60" s="89"/>
      <c r="F60" s="89"/>
      <c r="G60" s="89"/>
      <c r="H60" s="89"/>
      <c r="I60" s="89" t="s">
        <v>62</v>
      </c>
      <c r="J60" s="89"/>
      <c r="K60" s="89"/>
      <c r="L60" s="89" t="s">
        <v>65</v>
      </c>
      <c r="M60" s="89"/>
      <c r="N60" s="90" t="s">
        <v>63</v>
      </c>
      <c r="O60" s="89" t="s">
        <v>49</v>
      </c>
      <c r="P60" s="89"/>
      <c r="Q60" s="89"/>
      <c r="R60" s="89"/>
      <c r="S60" s="89"/>
      <c r="T60" s="89"/>
      <c r="U60" s="89" t="s">
        <v>62</v>
      </c>
      <c r="V60" s="89"/>
      <c r="W60" s="89"/>
      <c r="X60" s="89" t="s">
        <v>65</v>
      </c>
      <c r="Y60" s="41"/>
    </row>
    <row r="61" spans="1:25" ht="26.25" thickBot="1">
      <c r="A61" s="88"/>
      <c r="B61" s="90" t="s">
        <v>66</v>
      </c>
      <c r="C61" s="90" t="s">
        <v>58</v>
      </c>
      <c r="D61" s="90" t="s">
        <v>59</v>
      </c>
      <c r="E61" s="90" t="s">
        <v>67</v>
      </c>
      <c r="F61" s="90" t="s">
        <v>60</v>
      </c>
      <c r="G61" s="90" t="s">
        <v>61</v>
      </c>
      <c r="H61" s="90" t="s">
        <v>47</v>
      </c>
      <c r="I61" s="90" t="s">
        <v>58</v>
      </c>
      <c r="J61" s="90" t="s">
        <v>59</v>
      </c>
      <c r="K61" s="90" t="s">
        <v>47</v>
      </c>
      <c r="L61" s="89"/>
      <c r="M61" s="89"/>
      <c r="N61" s="90" t="s">
        <v>66</v>
      </c>
      <c r="O61" s="90" t="s">
        <v>58</v>
      </c>
      <c r="P61" s="90" t="s">
        <v>59</v>
      </c>
      <c r="Q61" s="90" t="s">
        <v>67</v>
      </c>
      <c r="R61" s="90" t="s">
        <v>60</v>
      </c>
      <c r="S61" s="90" t="s">
        <v>61</v>
      </c>
      <c r="T61" s="90" t="s">
        <v>47</v>
      </c>
      <c r="U61" s="90" t="s">
        <v>58</v>
      </c>
      <c r="V61" s="90" t="s">
        <v>59</v>
      </c>
      <c r="W61" s="90" t="s">
        <v>47</v>
      </c>
      <c r="X61" s="89"/>
      <c r="Y61" s="41"/>
    </row>
    <row r="62" spans="1:25">
      <c r="A62" s="26" t="s">
        <v>0</v>
      </c>
      <c r="B62" s="27">
        <v>5396</v>
      </c>
      <c r="C62" s="27">
        <v>29304</v>
      </c>
      <c r="D62" s="27">
        <v>163586</v>
      </c>
      <c r="E62" s="27">
        <v>626</v>
      </c>
      <c r="F62" s="27">
        <v>10187</v>
      </c>
      <c r="G62" s="27">
        <v>35133</v>
      </c>
      <c r="H62" s="27">
        <v>238836</v>
      </c>
      <c r="I62" s="27">
        <v>210</v>
      </c>
      <c r="J62" s="27">
        <v>114</v>
      </c>
      <c r="K62" s="27">
        <v>324</v>
      </c>
      <c r="L62" s="27">
        <v>244556</v>
      </c>
      <c r="M62" s="27">
        <v>303043.00007999997</v>
      </c>
      <c r="N62" s="28">
        <v>1.7806053921639888</v>
      </c>
      <c r="O62" s="28">
        <v>9.66991482801585</v>
      </c>
      <c r="P62" s="28">
        <v>53.981118176897382</v>
      </c>
      <c r="Q62" s="28">
        <v>0.20657134460612619</v>
      </c>
      <c r="R62" s="28">
        <v>3.361569149365188</v>
      </c>
      <c r="S62" s="28">
        <v>11.593404233301968</v>
      </c>
      <c r="T62" s="28">
        <v>78.812577732186512</v>
      </c>
      <c r="U62" s="28">
        <v>6.9297096433365013E-2</v>
      </c>
      <c r="V62" s="28">
        <v>3.7618423778112441E-2</v>
      </c>
      <c r="W62" s="28">
        <v>0.10691552021147746</v>
      </c>
      <c r="X62" s="28">
        <v>80.700098644561976</v>
      </c>
      <c r="Y62" s="42"/>
    </row>
    <row r="63" spans="1:25">
      <c r="A63" s="29" t="s">
        <v>50</v>
      </c>
      <c r="B63" s="30">
        <v>1798</v>
      </c>
      <c r="C63" s="30">
        <v>2260</v>
      </c>
      <c r="D63" s="30">
        <v>18968</v>
      </c>
      <c r="E63" s="30">
        <v>49</v>
      </c>
      <c r="F63" s="30">
        <v>1020</v>
      </c>
      <c r="G63" s="30">
        <v>1195</v>
      </c>
      <c r="H63" s="30">
        <v>23492</v>
      </c>
      <c r="I63" s="30">
        <v>0</v>
      </c>
      <c r="J63" s="30">
        <v>0</v>
      </c>
      <c r="K63" s="30">
        <v>0</v>
      </c>
      <c r="L63" s="30">
        <v>25290</v>
      </c>
      <c r="M63" s="30">
        <v>28760.094299999997</v>
      </c>
      <c r="N63" s="31">
        <v>6.2517180272249675</v>
      </c>
      <c r="O63" s="31">
        <v>7.8581105347766549</v>
      </c>
      <c r="P63" s="31">
        <v>65.952495851169729</v>
      </c>
      <c r="Q63" s="31">
        <v>0.17037496292214871</v>
      </c>
      <c r="R63" s="31">
        <v>3.5465808608284015</v>
      </c>
      <c r="S63" s="31">
        <v>4.1550628712646471</v>
      </c>
      <c r="T63" s="31">
        <v>81.682625080961586</v>
      </c>
      <c r="U63" s="31">
        <v>0</v>
      </c>
      <c r="V63" s="31">
        <v>0</v>
      </c>
      <c r="W63" s="31">
        <v>0</v>
      </c>
      <c r="X63" s="31">
        <v>87.934343108186553</v>
      </c>
      <c r="Y63" s="23"/>
    </row>
    <row r="64" spans="1:25">
      <c r="A64" s="29" t="s">
        <v>51</v>
      </c>
      <c r="B64" s="30">
        <v>894</v>
      </c>
      <c r="C64" s="30">
        <v>1672</v>
      </c>
      <c r="D64" s="30">
        <v>9004</v>
      </c>
      <c r="E64" s="30">
        <v>0</v>
      </c>
      <c r="F64" s="30">
        <v>1932</v>
      </c>
      <c r="G64" s="30">
        <v>430</v>
      </c>
      <c r="H64" s="30">
        <v>13038</v>
      </c>
      <c r="I64" s="30">
        <v>199</v>
      </c>
      <c r="J64" s="30">
        <v>114</v>
      </c>
      <c r="K64" s="30">
        <v>313</v>
      </c>
      <c r="L64" s="30">
        <v>14245</v>
      </c>
      <c r="M64" s="30">
        <v>16859.399069999999</v>
      </c>
      <c r="N64" s="31">
        <v>5.3026801031764181</v>
      </c>
      <c r="O64" s="31">
        <v>9.9173167030324052</v>
      </c>
      <c r="P64" s="31">
        <v>53.406411240492687</v>
      </c>
      <c r="Q64" s="31">
        <v>0</v>
      </c>
      <c r="R64" s="31">
        <v>11.45948317599199</v>
      </c>
      <c r="S64" s="31">
        <v>2.5505060898946974</v>
      </c>
      <c r="T64" s="31">
        <v>77.333717209411788</v>
      </c>
      <c r="U64" s="31">
        <v>1.1803504927652204</v>
      </c>
      <c r="V64" s="31">
        <v>0.67618068429766398</v>
      </c>
      <c r="W64" s="31">
        <v>1.8565311770628847</v>
      </c>
      <c r="X64" s="31">
        <v>84.492928489651092</v>
      </c>
      <c r="Y64" s="23"/>
    </row>
    <row r="65" spans="1:25">
      <c r="A65" s="29" t="s">
        <v>52</v>
      </c>
      <c r="B65" s="30">
        <v>286</v>
      </c>
      <c r="C65" s="30">
        <v>7506</v>
      </c>
      <c r="D65" s="30">
        <v>33568</v>
      </c>
      <c r="E65" s="30">
        <v>143</v>
      </c>
      <c r="F65" s="30">
        <v>1209</v>
      </c>
      <c r="G65" s="30">
        <v>17988</v>
      </c>
      <c r="H65" s="30">
        <v>60414</v>
      </c>
      <c r="I65" s="30">
        <v>11</v>
      </c>
      <c r="J65" s="30">
        <v>0</v>
      </c>
      <c r="K65" s="30">
        <v>11</v>
      </c>
      <c r="L65" s="30">
        <v>60711</v>
      </c>
      <c r="M65" s="30">
        <v>83479.818899999998</v>
      </c>
      <c r="N65" s="31">
        <v>0.34259777245396011</v>
      </c>
      <c r="O65" s="31">
        <v>8.9913946854525353</v>
      </c>
      <c r="P65" s="31">
        <v>40.210916173896969</v>
      </c>
      <c r="Q65" s="31">
        <v>0.17129888622698006</v>
      </c>
      <c r="R65" s="31">
        <v>1.4482542199190132</v>
      </c>
      <c r="S65" s="31">
        <v>21.5477228353211</v>
      </c>
      <c r="T65" s="31">
        <v>72.369586800816592</v>
      </c>
      <c r="U65" s="31">
        <v>1.3176837402075389E-2</v>
      </c>
      <c r="V65" s="31">
        <v>0</v>
      </c>
      <c r="W65" s="31">
        <v>1.3176837402075389E-2</v>
      </c>
      <c r="X65" s="31">
        <v>72.725361410672633</v>
      </c>
      <c r="Y65" s="23"/>
    </row>
    <row r="66" spans="1:25">
      <c r="A66" s="29" t="s">
        <v>53</v>
      </c>
      <c r="B66" s="30">
        <v>427</v>
      </c>
      <c r="C66" s="30">
        <v>4353</v>
      </c>
      <c r="D66" s="30">
        <v>20459</v>
      </c>
      <c r="E66" s="30">
        <v>63</v>
      </c>
      <c r="F66" s="30">
        <v>1357</v>
      </c>
      <c r="G66" s="30">
        <v>1753</v>
      </c>
      <c r="H66" s="30">
        <v>27985</v>
      </c>
      <c r="I66" s="30">
        <v>0</v>
      </c>
      <c r="J66" s="30">
        <v>0</v>
      </c>
      <c r="K66" s="30">
        <v>0</v>
      </c>
      <c r="L66" s="30">
        <v>28412</v>
      </c>
      <c r="M66" s="30">
        <v>35881.539279999997</v>
      </c>
      <c r="N66" s="31">
        <v>1.1900269848178042</v>
      </c>
      <c r="O66" s="31">
        <v>12.131586568880332</v>
      </c>
      <c r="P66" s="31">
        <v>57.018178178893343</v>
      </c>
      <c r="Q66" s="31">
        <v>0.17557775185836455</v>
      </c>
      <c r="R66" s="31">
        <v>3.7818890360603286</v>
      </c>
      <c r="S66" s="31">
        <v>4.8855206191700491</v>
      </c>
      <c r="T66" s="31">
        <v>77.992752154862416</v>
      </c>
      <c r="U66" s="31">
        <v>0</v>
      </c>
      <c r="V66" s="31">
        <v>0</v>
      </c>
      <c r="W66" s="31">
        <v>0</v>
      </c>
      <c r="X66" s="31">
        <v>79.182779139680221</v>
      </c>
      <c r="Y66" s="23"/>
    </row>
    <row r="67" spans="1:25">
      <c r="A67" s="29" t="s">
        <v>54</v>
      </c>
      <c r="B67" s="30">
        <v>484</v>
      </c>
      <c r="C67" s="30">
        <v>3872</v>
      </c>
      <c r="D67" s="30">
        <v>28279</v>
      </c>
      <c r="E67" s="30">
        <v>298</v>
      </c>
      <c r="F67" s="30">
        <v>1593</v>
      </c>
      <c r="G67" s="30">
        <v>6587</v>
      </c>
      <c r="H67" s="30">
        <v>40629</v>
      </c>
      <c r="I67" s="30">
        <v>0</v>
      </c>
      <c r="J67" s="30">
        <v>0</v>
      </c>
      <c r="K67" s="30">
        <v>0</v>
      </c>
      <c r="L67" s="30">
        <v>41113</v>
      </c>
      <c r="M67" s="30">
        <v>49983.964809999998</v>
      </c>
      <c r="N67" s="31">
        <v>0.9683105408700371</v>
      </c>
      <c r="O67" s="31">
        <v>7.7464843269602968</v>
      </c>
      <c r="P67" s="31">
        <v>56.576144184429303</v>
      </c>
      <c r="Q67" s="31">
        <v>0.59619120078361798</v>
      </c>
      <c r="R67" s="31">
        <v>3.1870220900949779</v>
      </c>
      <c r="S67" s="31">
        <v>13.178226307253995</v>
      </c>
      <c r="T67" s="31">
        <v>81.284068109522195</v>
      </c>
      <c r="U67" s="31">
        <v>0</v>
      </c>
      <c r="V67" s="31">
        <v>0</v>
      </c>
      <c r="W67" s="31">
        <v>0</v>
      </c>
      <c r="X67" s="31">
        <v>82.252378650392217</v>
      </c>
      <c r="Y67" s="23"/>
    </row>
    <row r="68" spans="1:25">
      <c r="A68" s="29" t="s">
        <v>55</v>
      </c>
      <c r="B68" s="30">
        <v>662</v>
      </c>
      <c r="C68" s="30">
        <v>5078</v>
      </c>
      <c r="D68" s="30">
        <v>25682</v>
      </c>
      <c r="E68" s="30">
        <v>73</v>
      </c>
      <c r="F68" s="30">
        <v>891</v>
      </c>
      <c r="G68" s="30">
        <v>4416</v>
      </c>
      <c r="H68" s="30">
        <v>36140</v>
      </c>
      <c r="I68" s="30">
        <v>0</v>
      </c>
      <c r="J68" s="30">
        <v>0</v>
      </c>
      <c r="K68" s="30">
        <v>0</v>
      </c>
      <c r="L68" s="30">
        <v>36802</v>
      </c>
      <c r="M68" s="30">
        <v>43243.081349999993</v>
      </c>
      <c r="N68" s="31">
        <v>1.5308807312825781</v>
      </c>
      <c r="O68" s="31">
        <v>11.742918962919834</v>
      </c>
      <c r="P68" s="31">
        <v>59.389847342596937</v>
      </c>
      <c r="Q68" s="31">
        <v>0.16881313199943837</v>
      </c>
      <c r="R68" s="31">
        <v>2.0604452138561586</v>
      </c>
      <c r="S68" s="31">
        <v>10.212038231637258</v>
      </c>
      <c r="T68" s="31">
        <v>83.574062883009631</v>
      </c>
      <c r="U68" s="31">
        <v>0</v>
      </c>
      <c r="V68" s="31">
        <v>0</v>
      </c>
      <c r="W68" s="31">
        <v>0</v>
      </c>
      <c r="X68" s="31">
        <v>85.104943614292196</v>
      </c>
      <c r="Y68" s="23"/>
    </row>
    <row r="69" spans="1:25">
      <c r="A69" s="29" t="s">
        <v>56</v>
      </c>
      <c r="B69" s="30">
        <v>491</v>
      </c>
      <c r="C69" s="30">
        <v>3122</v>
      </c>
      <c r="D69" s="30">
        <v>17751</v>
      </c>
      <c r="E69" s="30">
        <v>0</v>
      </c>
      <c r="F69" s="30">
        <v>1364</v>
      </c>
      <c r="G69" s="30">
        <v>2198</v>
      </c>
      <c r="H69" s="30">
        <v>24435</v>
      </c>
      <c r="I69" s="30">
        <v>0</v>
      </c>
      <c r="J69" s="30">
        <v>0</v>
      </c>
      <c r="K69" s="30">
        <v>0</v>
      </c>
      <c r="L69" s="30">
        <v>24926</v>
      </c>
      <c r="M69" s="30">
        <v>29771.611649999999</v>
      </c>
      <c r="N69" s="31">
        <v>1.6492221038359542</v>
      </c>
      <c r="O69" s="31">
        <v>10.486499812985436</v>
      </c>
      <c r="P69" s="31">
        <v>59.623913574729173</v>
      </c>
      <c r="Q69" s="31">
        <v>0</v>
      </c>
      <c r="R69" s="31">
        <v>4.5815457222652576</v>
      </c>
      <c r="S69" s="31">
        <v>7.3828720656444551</v>
      </c>
      <c r="T69" s="31">
        <v>82.074831175624325</v>
      </c>
      <c r="U69" s="31">
        <v>0</v>
      </c>
      <c r="V69" s="31">
        <v>0</v>
      </c>
      <c r="W69" s="31">
        <v>0</v>
      </c>
      <c r="X69" s="31">
        <v>83.724053279460279</v>
      </c>
      <c r="Y69" s="23"/>
    </row>
    <row r="70" spans="1:25">
      <c r="A70" s="29" t="s">
        <v>57</v>
      </c>
      <c r="B70" s="30">
        <v>354</v>
      </c>
      <c r="C70" s="30">
        <v>1441</v>
      </c>
      <c r="D70" s="30">
        <v>9875</v>
      </c>
      <c r="E70" s="30">
        <v>0</v>
      </c>
      <c r="F70" s="30">
        <v>821</v>
      </c>
      <c r="G70" s="30">
        <v>566</v>
      </c>
      <c r="H70" s="30">
        <v>12703</v>
      </c>
      <c r="I70" s="30">
        <v>0</v>
      </c>
      <c r="J70" s="30">
        <v>0</v>
      </c>
      <c r="K70" s="30">
        <v>0</v>
      </c>
      <c r="L70" s="30">
        <v>13057</v>
      </c>
      <c r="M70" s="30">
        <v>15063.490719999998</v>
      </c>
      <c r="N70" s="31">
        <v>2.3500528966369627</v>
      </c>
      <c r="O70" s="31">
        <v>9.5661757741634545</v>
      </c>
      <c r="P70" s="31">
        <v>65.555854108163857</v>
      </c>
      <c r="Q70" s="31">
        <v>0</v>
      </c>
      <c r="R70" s="31">
        <v>5.4502639212964583</v>
      </c>
      <c r="S70" s="31">
        <v>3.7574292076172902</v>
      </c>
      <c r="T70" s="31">
        <v>84.329723011241072</v>
      </c>
      <c r="U70" s="31">
        <v>0</v>
      </c>
      <c r="V70" s="31">
        <v>0</v>
      </c>
      <c r="W70" s="31">
        <v>0</v>
      </c>
      <c r="X70" s="31">
        <v>86.679775907878025</v>
      </c>
      <c r="Y70" s="23"/>
    </row>
    <row r="72" spans="1:25">
      <c r="A72" s="24" t="s">
        <v>85</v>
      </c>
    </row>
  </sheetData>
  <mergeCells count="20">
    <mergeCell ref="A59:A61"/>
    <mergeCell ref="B59:L59"/>
    <mergeCell ref="M59:M61"/>
    <mergeCell ref="N59:X59"/>
    <mergeCell ref="C60:H60"/>
    <mergeCell ref="I60:K60"/>
    <mergeCell ref="L60:L61"/>
    <mergeCell ref="O60:T60"/>
    <mergeCell ref="U60:W60"/>
    <mergeCell ref="X60:X61"/>
    <mergeCell ref="A8:A10"/>
    <mergeCell ref="B8:L8"/>
    <mergeCell ref="M8:M10"/>
    <mergeCell ref="N8:X8"/>
    <mergeCell ref="C9:H9"/>
    <mergeCell ref="I9:K9"/>
    <mergeCell ref="L9:L10"/>
    <mergeCell ref="O9:T9"/>
    <mergeCell ref="U9:W9"/>
    <mergeCell ref="X9:X10"/>
  </mergeCells>
  <hyperlinks>
    <hyperlink ref="X7" location="Contenido!A1" display="Contenido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2.85546875" style="21" bestFit="1" customWidth="1"/>
    <col min="2" max="2" width="13.42578125" style="21" bestFit="1" customWidth="1"/>
    <col min="3" max="24" width="12.28515625" style="21" customWidth="1"/>
    <col min="25" max="16384" width="11.42578125" style="21"/>
  </cols>
  <sheetData>
    <row r="1" spans="1:92" s="81" customFormat="1" ht="18.75">
      <c r="A1" s="79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</row>
    <row r="2" spans="1:92" s="81" customFormat="1" ht="20.25">
      <c r="A2" s="82" t="s">
        <v>98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</row>
    <row r="3" spans="1:92" s="81" customFormat="1" ht="18.75">
      <c r="A3" s="79" t="s">
        <v>147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</row>
    <row r="4" spans="1:92" s="81" customFormat="1" ht="18.75">
      <c r="A4" s="79" t="s">
        <v>86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</row>
    <row r="5" spans="1:92" s="81" customFormat="1" ht="18">
      <c r="A5" s="84"/>
    </row>
    <row r="6" spans="1:92" s="81" customFormat="1"/>
    <row r="7" spans="1:92" s="81" customFormat="1" ht="19.5" thickBot="1">
      <c r="X7" s="99" t="s">
        <v>102</v>
      </c>
      <c r="AH7" s="85"/>
    </row>
    <row r="8" spans="1:92" ht="15" customHeight="1" thickBot="1">
      <c r="A8" s="88" t="s">
        <v>48</v>
      </c>
      <c r="B8" s="89" t="s">
        <v>99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 t="s">
        <v>105</v>
      </c>
      <c r="N8" s="89" t="s">
        <v>101</v>
      </c>
      <c r="O8" s="89"/>
      <c r="P8" s="89"/>
      <c r="Q8" s="89"/>
      <c r="R8" s="89"/>
      <c r="S8" s="89"/>
      <c r="T8" s="89"/>
      <c r="U8" s="89"/>
      <c r="V8" s="89"/>
      <c r="W8" s="89"/>
      <c r="X8" s="89"/>
      <c r="Y8" s="40"/>
    </row>
    <row r="9" spans="1:92" ht="15" customHeight="1" thickBot="1">
      <c r="A9" s="88"/>
      <c r="B9" s="90" t="s">
        <v>63</v>
      </c>
      <c r="C9" s="89" t="s">
        <v>49</v>
      </c>
      <c r="D9" s="89"/>
      <c r="E9" s="89"/>
      <c r="F9" s="89"/>
      <c r="G9" s="89"/>
      <c r="H9" s="89"/>
      <c r="I9" s="89" t="s">
        <v>62</v>
      </c>
      <c r="J9" s="89"/>
      <c r="K9" s="89"/>
      <c r="L9" s="89" t="s">
        <v>65</v>
      </c>
      <c r="M9" s="89"/>
      <c r="N9" s="90" t="s">
        <v>63</v>
      </c>
      <c r="O9" s="89" t="s">
        <v>49</v>
      </c>
      <c r="P9" s="89"/>
      <c r="Q9" s="89"/>
      <c r="R9" s="89"/>
      <c r="S9" s="89"/>
      <c r="T9" s="89"/>
      <c r="U9" s="89" t="s">
        <v>62</v>
      </c>
      <c r="V9" s="89"/>
      <c r="W9" s="89"/>
      <c r="X9" s="89" t="s">
        <v>65</v>
      </c>
      <c r="Y9" s="41"/>
    </row>
    <row r="10" spans="1:92" ht="26.25" thickBot="1">
      <c r="A10" s="88"/>
      <c r="B10" s="90" t="s">
        <v>66</v>
      </c>
      <c r="C10" s="90" t="s">
        <v>58</v>
      </c>
      <c r="D10" s="90" t="s">
        <v>59</v>
      </c>
      <c r="E10" s="90" t="s">
        <v>67</v>
      </c>
      <c r="F10" s="90" t="s">
        <v>60</v>
      </c>
      <c r="G10" s="90" t="s">
        <v>61</v>
      </c>
      <c r="H10" s="90" t="s">
        <v>47</v>
      </c>
      <c r="I10" s="90" t="s">
        <v>58</v>
      </c>
      <c r="J10" s="90" t="s">
        <v>59</v>
      </c>
      <c r="K10" s="90" t="s">
        <v>47</v>
      </c>
      <c r="L10" s="89"/>
      <c r="M10" s="89"/>
      <c r="N10" s="90" t="s">
        <v>66</v>
      </c>
      <c r="O10" s="90" t="s">
        <v>58</v>
      </c>
      <c r="P10" s="90" t="s">
        <v>59</v>
      </c>
      <c r="Q10" s="90" t="s">
        <v>67</v>
      </c>
      <c r="R10" s="90" t="s">
        <v>60</v>
      </c>
      <c r="S10" s="90" t="s">
        <v>61</v>
      </c>
      <c r="T10" s="90" t="s">
        <v>47</v>
      </c>
      <c r="U10" s="90" t="s">
        <v>58</v>
      </c>
      <c r="V10" s="90" t="s">
        <v>59</v>
      </c>
      <c r="W10" s="90" t="s">
        <v>47</v>
      </c>
      <c r="X10" s="89"/>
      <c r="Y10" s="41"/>
    </row>
    <row r="11" spans="1:92">
      <c r="A11" s="26" t="s">
        <v>0</v>
      </c>
      <c r="B11" s="27">
        <v>5541</v>
      </c>
      <c r="C11" s="27">
        <v>28649</v>
      </c>
      <c r="D11" s="27">
        <v>160888</v>
      </c>
      <c r="E11" s="27">
        <v>459</v>
      </c>
      <c r="F11" s="27">
        <v>10318</v>
      </c>
      <c r="G11" s="27">
        <v>33564</v>
      </c>
      <c r="H11" s="27">
        <v>233878</v>
      </c>
      <c r="I11" s="27">
        <v>145</v>
      </c>
      <c r="J11" s="27">
        <v>117</v>
      </c>
      <c r="K11" s="27">
        <v>262</v>
      </c>
      <c r="L11" s="27">
        <v>239681</v>
      </c>
      <c r="M11" s="27">
        <v>294209.99994000007</v>
      </c>
      <c r="N11" s="28">
        <v>1.8833486289147234</v>
      </c>
      <c r="O11" s="28">
        <v>9.7376023948344912</v>
      </c>
      <c r="P11" s="28">
        <v>54.684748999969692</v>
      </c>
      <c r="Q11" s="28">
        <v>0.15601101257387801</v>
      </c>
      <c r="R11" s="28">
        <v>3.5070187968132318</v>
      </c>
      <c r="S11" s="28">
        <v>11.408177834487237</v>
      </c>
      <c r="T11" s="28">
        <v>79.493559038678512</v>
      </c>
      <c r="U11" s="28">
        <v>4.9284524669307869E-2</v>
      </c>
      <c r="V11" s="28">
        <v>3.9767513009027734E-2</v>
      </c>
      <c r="W11" s="28">
        <v>8.9052037678335597E-2</v>
      </c>
      <c r="X11" s="28">
        <v>81.465959705271587</v>
      </c>
      <c r="Y11" s="42"/>
    </row>
    <row r="12" spans="1:92">
      <c r="A12" s="29" t="s">
        <v>1</v>
      </c>
      <c r="B12" s="30">
        <v>80</v>
      </c>
      <c r="C12" s="30">
        <v>543</v>
      </c>
      <c r="D12" s="30">
        <v>2850</v>
      </c>
      <c r="E12" s="30">
        <v>0</v>
      </c>
      <c r="F12" s="30">
        <v>40</v>
      </c>
      <c r="G12" s="30">
        <v>104</v>
      </c>
      <c r="H12" s="30">
        <v>3537</v>
      </c>
      <c r="I12" s="30">
        <v>0</v>
      </c>
      <c r="J12" s="30">
        <v>0</v>
      </c>
      <c r="K12" s="30">
        <v>0</v>
      </c>
      <c r="L12" s="30">
        <v>3617</v>
      </c>
      <c r="M12" s="30">
        <v>4364.2224499999993</v>
      </c>
      <c r="N12" s="31">
        <v>1.8330871287278221</v>
      </c>
      <c r="O12" s="31">
        <v>12.442078886240093</v>
      </c>
      <c r="P12" s="31">
        <v>65.303728960928666</v>
      </c>
      <c r="Q12" s="31">
        <v>0</v>
      </c>
      <c r="R12" s="31">
        <v>0.91654356436391105</v>
      </c>
      <c r="S12" s="31">
        <v>2.3830132673461688</v>
      </c>
      <c r="T12" s="31">
        <v>81.04536467887884</v>
      </c>
      <c r="U12" s="31">
        <v>0</v>
      </c>
      <c r="V12" s="31">
        <v>0</v>
      </c>
      <c r="W12" s="31">
        <v>0</v>
      </c>
      <c r="X12" s="31">
        <v>82.878451807606652</v>
      </c>
      <c r="Y12" s="23"/>
    </row>
    <row r="13" spans="1:92">
      <c r="A13" s="29" t="s">
        <v>2</v>
      </c>
      <c r="B13" s="30">
        <v>113</v>
      </c>
      <c r="C13" s="30">
        <v>809</v>
      </c>
      <c r="D13" s="30">
        <v>3075</v>
      </c>
      <c r="E13" s="30">
        <v>0</v>
      </c>
      <c r="F13" s="30">
        <v>67</v>
      </c>
      <c r="G13" s="30">
        <v>220</v>
      </c>
      <c r="H13" s="30">
        <v>4171</v>
      </c>
      <c r="I13" s="30">
        <v>0</v>
      </c>
      <c r="J13" s="30">
        <v>0</v>
      </c>
      <c r="K13" s="30">
        <v>0</v>
      </c>
      <c r="L13" s="30">
        <v>4284</v>
      </c>
      <c r="M13" s="30">
        <v>5094.4941099999996</v>
      </c>
      <c r="N13" s="31">
        <v>2.2180808841881263</v>
      </c>
      <c r="O13" s="31">
        <v>15.879888808037116</v>
      </c>
      <c r="P13" s="31">
        <v>60.359280698039719</v>
      </c>
      <c r="Q13" s="31">
        <v>0</v>
      </c>
      <c r="R13" s="31">
        <v>1.3151453030141986</v>
      </c>
      <c r="S13" s="31">
        <v>4.3183875621361754</v>
      </c>
      <c r="T13" s="31">
        <v>81.872702371227206</v>
      </c>
      <c r="U13" s="31">
        <v>0</v>
      </c>
      <c r="V13" s="31">
        <v>0</v>
      </c>
      <c r="W13" s="31">
        <v>0</v>
      </c>
      <c r="X13" s="31">
        <v>84.090783255415332</v>
      </c>
      <c r="Y13" s="23"/>
    </row>
    <row r="14" spans="1:92">
      <c r="A14" s="29" t="s">
        <v>3</v>
      </c>
      <c r="B14" s="30">
        <v>676</v>
      </c>
      <c r="C14" s="30">
        <v>297</v>
      </c>
      <c r="D14" s="30">
        <v>6214</v>
      </c>
      <c r="E14" s="30">
        <v>0</v>
      </c>
      <c r="F14" s="30">
        <v>175</v>
      </c>
      <c r="G14" s="30">
        <v>896</v>
      </c>
      <c r="H14" s="30">
        <v>7582</v>
      </c>
      <c r="I14" s="30">
        <v>0</v>
      </c>
      <c r="J14" s="30">
        <v>0</v>
      </c>
      <c r="K14" s="30">
        <v>0</v>
      </c>
      <c r="L14" s="30">
        <v>8258</v>
      </c>
      <c r="M14" s="30">
        <v>8722.2950600000004</v>
      </c>
      <c r="N14" s="31">
        <v>7.7502537503013569</v>
      </c>
      <c r="O14" s="31">
        <v>3.4050671062714541</v>
      </c>
      <c r="P14" s="31">
        <v>71.242717166231699</v>
      </c>
      <c r="Q14" s="31">
        <v>0</v>
      </c>
      <c r="R14" s="31">
        <v>2.0063526720454696</v>
      </c>
      <c r="S14" s="31">
        <v>10.272525680872805</v>
      </c>
      <c r="T14" s="31">
        <v>86.926662625421429</v>
      </c>
      <c r="U14" s="31">
        <v>0</v>
      </c>
      <c r="V14" s="31">
        <v>0</v>
      </c>
      <c r="W14" s="31">
        <v>0</v>
      </c>
      <c r="X14" s="31">
        <v>94.676916375722783</v>
      </c>
      <c r="Y14" s="23"/>
    </row>
    <row r="15" spans="1:92">
      <c r="A15" s="29" t="s">
        <v>4</v>
      </c>
      <c r="B15" s="30">
        <v>32</v>
      </c>
      <c r="C15" s="30">
        <v>51</v>
      </c>
      <c r="D15" s="30">
        <v>2478</v>
      </c>
      <c r="E15" s="30">
        <v>0</v>
      </c>
      <c r="F15" s="30">
        <v>377</v>
      </c>
      <c r="G15" s="30">
        <v>163</v>
      </c>
      <c r="H15" s="30">
        <v>3069</v>
      </c>
      <c r="I15" s="30">
        <v>0</v>
      </c>
      <c r="J15" s="30">
        <v>0</v>
      </c>
      <c r="K15" s="30">
        <v>0</v>
      </c>
      <c r="L15" s="30">
        <v>3101</v>
      </c>
      <c r="M15" s="30">
        <v>3344.9411399999999</v>
      </c>
      <c r="N15" s="31">
        <v>0.95666855291809405</v>
      </c>
      <c r="O15" s="31">
        <v>1.5246905062132126</v>
      </c>
      <c r="P15" s="31">
        <v>74.082021066594919</v>
      </c>
      <c r="Q15" s="31">
        <v>0</v>
      </c>
      <c r="R15" s="31">
        <v>11.270751389066296</v>
      </c>
      <c r="S15" s="31">
        <v>4.8730304414265424</v>
      </c>
      <c r="T15" s="31">
        <v>91.750493403300965</v>
      </c>
      <c r="U15" s="31">
        <v>0</v>
      </c>
      <c r="V15" s="31">
        <v>0</v>
      </c>
      <c r="W15" s="31">
        <v>0</v>
      </c>
      <c r="X15" s="31">
        <v>92.707161956219068</v>
      </c>
      <c r="Y15" s="23"/>
    </row>
    <row r="16" spans="1:92">
      <c r="A16" s="29" t="s">
        <v>5</v>
      </c>
      <c r="B16" s="30">
        <v>16</v>
      </c>
      <c r="C16" s="30">
        <v>0</v>
      </c>
      <c r="D16" s="30">
        <v>3144</v>
      </c>
      <c r="E16" s="30">
        <v>21</v>
      </c>
      <c r="F16" s="30">
        <v>367</v>
      </c>
      <c r="G16" s="30">
        <v>336</v>
      </c>
      <c r="H16" s="30">
        <v>3868</v>
      </c>
      <c r="I16" s="30">
        <v>0</v>
      </c>
      <c r="J16" s="30">
        <v>0</v>
      </c>
      <c r="K16" s="30">
        <v>0</v>
      </c>
      <c r="L16" s="30">
        <v>3884</v>
      </c>
      <c r="M16" s="30">
        <v>4747.9030600000006</v>
      </c>
      <c r="N16" s="31">
        <v>0.33699087360894847</v>
      </c>
      <c r="O16" s="31">
        <v>0</v>
      </c>
      <c r="P16" s="31">
        <v>66.218706664158375</v>
      </c>
      <c r="Q16" s="31">
        <v>0.44230052161174493</v>
      </c>
      <c r="R16" s="31">
        <v>7.7297281634052553</v>
      </c>
      <c r="S16" s="31">
        <v>7.076808345787919</v>
      </c>
      <c r="T16" s="31">
        <v>81.467543694963297</v>
      </c>
      <c r="U16" s="31">
        <v>0</v>
      </c>
      <c r="V16" s="31">
        <v>0</v>
      </c>
      <c r="W16" s="31">
        <v>0</v>
      </c>
      <c r="X16" s="31">
        <v>81.804534568572251</v>
      </c>
      <c r="Y16" s="23"/>
    </row>
    <row r="17" spans="1:25">
      <c r="A17" s="29" t="s">
        <v>6</v>
      </c>
      <c r="B17" s="30">
        <v>148</v>
      </c>
      <c r="C17" s="30">
        <v>67</v>
      </c>
      <c r="D17" s="30">
        <v>33</v>
      </c>
      <c r="E17" s="30">
        <v>0</v>
      </c>
      <c r="F17" s="30">
        <v>78</v>
      </c>
      <c r="G17" s="30">
        <v>0</v>
      </c>
      <c r="H17" s="30">
        <v>178</v>
      </c>
      <c r="I17" s="30">
        <v>0</v>
      </c>
      <c r="J17" s="30">
        <v>0</v>
      </c>
      <c r="K17" s="30">
        <v>0</v>
      </c>
      <c r="L17" s="30">
        <v>326</v>
      </c>
      <c r="M17" s="30">
        <v>233.81034</v>
      </c>
      <c r="N17" s="31">
        <v>63.299168035083476</v>
      </c>
      <c r="O17" s="31">
        <v>28.655704448314818</v>
      </c>
      <c r="P17" s="31">
        <v>14.114003683498344</v>
      </c>
      <c r="Q17" s="31">
        <v>0</v>
      </c>
      <c r="R17" s="31">
        <v>33.360372342814266</v>
      </c>
      <c r="S17" s="31">
        <v>0</v>
      </c>
      <c r="T17" s="31">
        <v>76.13008047462742</v>
      </c>
      <c r="U17" s="31">
        <v>0</v>
      </c>
      <c r="V17" s="31">
        <v>0</v>
      </c>
      <c r="W17" s="31">
        <v>0</v>
      </c>
      <c r="X17" s="31">
        <v>139.4292485097109</v>
      </c>
      <c r="Y17" s="23"/>
    </row>
    <row r="18" spans="1:25">
      <c r="A18" s="29" t="s">
        <v>7</v>
      </c>
      <c r="B18" s="30">
        <v>87</v>
      </c>
      <c r="C18" s="30">
        <v>2490</v>
      </c>
      <c r="D18" s="30">
        <v>11108</v>
      </c>
      <c r="E18" s="30">
        <v>242</v>
      </c>
      <c r="F18" s="30">
        <v>331</v>
      </c>
      <c r="G18" s="30">
        <v>5056</v>
      </c>
      <c r="H18" s="30">
        <v>19227</v>
      </c>
      <c r="I18" s="30">
        <v>0</v>
      </c>
      <c r="J18" s="30">
        <v>0</v>
      </c>
      <c r="K18" s="30">
        <v>0</v>
      </c>
      <c r="L18" s="30">
        <v>19314</v>
      </c>
      <c r="M18" s="30">
        <v>24441.852559999999</v>
      </c>
      <c r="N18" s="31">
        <v>0.35594683253420301</v>
      </c>
      <c r="O18" s="31">
        <v>10.187443827703051</v>
      </c>
      <c r="P18" s="31">
        <v>45.446636963102605</v>
      </c>
      <c r="Q18" s="31">
        <v>0.99010498245146117</v>
      </c>
      <c r="R18" s="31">
        <v>1.3542345007910481</v>
      </c>
      <c r="S18" s="31">
        <v>20.685829716010691</v>
      </c>
      <c r="T18" s="31">
        <v>78.664249990058849</v>
      </c>
      <c r="U18" s="31">
        <v>0</v>
      </c>
      <c r="V18" s="31">
        <v>0</v>
      </c>
      <c r="W18" s="31">
        <v>0</v>
      </c>
      <c r="X18" s="31">
        <v>79.020196822593064</v>
      </c>
      <c r="Y18" s="23"/>
    </row>
    <row r="19" spans="1:25">
      <c r="A19" s="29" t="s">
        <v>8</v>
      </c>
      <c r="B19" s="30">
        <v>106</v>
      </c>
      <c r="C19" s="30">
        <v>256</v>
      </c>
      <c r="D19" s="30">
        <v>885</v>
      </c>
      <c r="E19" s="30">
        <v>0</v>
      </c>
      <c r="F19" s="30">
        <v>85</v>
      </c>
      <c r="G19" s="30">
        <v>0</v>
      </c>
      <c r="H19" s="30">
        <v>1226</v>
      </c>
      <c r="I19" s="30">
        <v>0</v>
      </c>
      <c r="J19" s="30">
        <v>0</v>
      </c>
      <c r="K19" s="30">
        <v>0</v>
      </c>
      <c r="L19" s="30">
        <v>1332</v>
      </c>
      <c r="M19" s="30">
        <v>1855.80097</v>
      </c>
      <c r="N19" s="31">
        <v>5.7118194091686458</v>
      </c>
      <c r="O19" s="31">
        <v>13.794582724029938</v>
      </c>
      <c r="P19" s="31">
        <v>47.688303557681621</v>
      </c>
      <c r="Q19" s="31">
        <v>0</v>
      </c>
      <c r="R19" s="31">
        <v>4.580232545088065</v>
      </c>
      <c r="S19" s="31">
        <v>0</v>
      </c>
      <c r="T19" s="31">
        <v>66.063118826799609</v>
      </c>
      <c r="U19" s="31">
        <v>0</v>
      </c>
      <c r="V19" s="31">
        <v>0</v>
      </c>
      <c r="W19" s="31">
        <v>0</v>
      </c>
      <c r="X19" s="31">
        <v>71.774938235968264</v>
      </c>
      <c r="Y19" s="23"/>
    </row>
    <row r="20" spans="1:25">
      <c r="A20" s="29" t="s">
        <v>9</v>
      </c>
      <c r="B20" s="30">
        <v>216</v>
      </c>
      <c r="C20" s="30">
        <v>78</v>
      </c>
      <c r="D20" s="30">
        <v>3106</v>
      </c>
      <c r="E20" s="30">
        <v>0</v>
      </c>
      <c r="F20" s="30">
        <v>195</v>
      </c>
      <c r="G20" s="30">
        <v>27</v>
      </c>
      <c r="H20" s="30">
        <v>3406</v>
      </c>
      <c r="I20" s="30">
        <v>0</v>
      </c>
      <c r="J20" s="30">
        <v>0</v>
      </c>
      <c r="K20" s="30">
        <v>0</v>
      </c>
      <c r="L20" s="30">
        <v>3622</v>
      </c>
      <c r="M20" s="30">
        <v>4270.8907899999995</v>
      </c>
      <c r="N20" s="31">
        <v>5.0574929358004033</v>
      </c>
      <c r="O20" s="31">
        <v>1.826316893483479</v>
      </c>
      <c r="P20" s="31">
        <v>72.724875271278023</v>
      </c>
      <c r="Q20" s="31">
        <v>0</v>
      </c>
      <c r="R20" s="31">
        <v>4.5657922337086969</v>
      </c>
      <c r="S20" s="31">
        <v>0.63218661697505041</v>
      </c>
      <c r="T20" s="31">
        <v>79.749171015445242</v>
      </c>
      <c r="U20" s="31">
        <v>0</v>
      </c>
      <c r="V20" s="31">
        <v>0</v>
      </c>
      <c r="W20" s="31">
        <v>0</v>
      </c>
      <c r="X20" s="31">
        <v>84.806663951245639</v>
      </c>
      <c r="Y20" s="23"/>
    </row>
    <row r="21" spans="1:25">
      <c r="A21" s="29" t="s">
        <v>10</v>
      </c>
      <c r="B21" s="30">
        <v>7</v>
      </c>
      <c r="C21" s="30">
        <v>0</v>
      </c>
      <c r="D21" s="30">
        <v>439</v>
      </c>
      <c r="E21" s="30">
        <v>0</v>
      </c>
      <c r="F21" s="30">
        <v>92</v>
      </c>
      <c r="G21" s="30">
        <v>49</v>
      </c>
      <c r="H21" s="30">
        <v>580</v>
      </c>
      <c r="I21" s="30">
        <v>0</v>
      </c>
      <c r="J21" s="30">
        <v>0</v>
      </c>
      <c r="K21" s="30">
        <v>0</v>
      </c>
      <c r="L21" s="30">
        <v>587</v>
      </c>
      <c r="M21" s="30">
        <v>666.16006000000004</v>
      </c>
      <c r="N21" s="31">
        <v>1.0507985122974799</v>
      </c>
      <c r="O21" s="31">
        <v>0</v>
      </c>
      <c r="P21" s="31">
        <v>65.900078128370524</v>
      </c>
      <c r="Q21" s="31">
        <v>0</v>
      </c>
      <c r="R21" s="31">
        <v>13.810494733052591</v>
      </c>
      <c r="S21" s="31">
        <v>7.3555895860823588</v>
      </c>
      <c r="T21" s="31">
        <v>87.066162447505477</v>
      </c>
      <c r="U21" s="31">
        <v>0</v>
      </c>
      <c r="V21" s="31">
        <v>0</v>
      </c>
      <c r="W21" s="31">
        <v>0</v>
      </c>
      <c r="X21" s="31">
        <v>88.116960959802952</v>
      </c>
      <c r="Y21" s="23"/>
    </row>
    <row r="22" spans="1:25">
      <c r="A22" s="29" t="s">
        <v>11</v>
      </c>
      <c r="B22" s="30">
        <v>33</v>
      </c>
      <c r="C22" s="30">
        <v>435</v>
      </c>
      <c r="D22" s="30">
        <v>2692</v>
      </c>
      <c r="E22" s="30">
        <v>0</v>
      </c>
      <c r="F22" s="30">
        <v>297</v>
      </c>
      <c r="G22" s="30">
        <v>433</v>
      </c>
      <c r="H22" s="30">
        <v>3857</v>
      </c>
      <c r="I22" s="30">
        <v>0</v>
      </c>
      <c r="J22" s="30">
        <v>0</v>
      </c>
      <c r="K22" s="30">
        <v>0</v>
      </c>
      <c r="L22" s="30">
        <v>3890</v>
      </c>
      <c r="M22" s="30">
        <v>4663.4399000000003</v>
      </c>
      <c r="N22" s="31">
        <v>0.70763214939255459</v>
      </c>
      <c r="O22" s="31">
        <v>9.3278783329018555</v>
      </c>
      <c r="P22" s="31">
        <v>57.725628671659301</v>
      </c>
      <c r="Q22" s="31">
        <v>0</v>
      </c>
      <c r="R22" s="31">
        <v>6.3686893445329904</v>
      </c>
      <c r="S22" s="31">
        <v>9.2849915359689739</v>
      </c>
      <c r="T22" s="31">
        <v>82.707187885063121</v>
      </c>
      <c r="U22" s="31">
        <v>0</v>
      </c>
      <c r="V22" s="31">
        <v>0</v>
      </c>
      <c r="W22" s="31">
        <v>0</v>
      </c>
      <c r="X22" s="31">
        <v>83.414820034455673</v>
      </c>
      <c r="Y22" s="23"/>
    </row>
    <row r="23" spans="1:25">
      <c r="A23" s="29" t="s">
        <v>12</v>
      </c>
      <c r="B23" s="30">
        <v>0</v>
      </c>
      <c r="C23" s="30">
        <v>334</v>
      </c>
      <c r="D23" s="30">
        <v>712</v>
      </c>
      <c r="E23" s="30">
        <v>0</v>
      </c>
      <c r="F23" s="30">
        <v>109</v>
      </c>
      <c r="G23" s="30">
        <v>29</v>
      </c>
      <c r="H23" s="30">
        <v>1184</v>
      </c>
      <c r="I23" s="30">
        <v>0</v>
      </c>
      <c r="J23" s="30">
        <v>0</v>
      </c>
      <c r="K23" s="30">
        <v>0</v>
      </c>
      <c r="L23" s="30">
        <v>1184</v>
      </c>
      <c r="M23" s="30">
        <v>1271.8578299999999</v>
      </c>
      <c r="N23" s="31">
        <v>0</v>
      </c>
      <c r="O23" s="31">
        <v>26.260796774746435</v>
      </c>
      <c r="P23" s="31">
        <v>55.981099711435519</v>
      </c>
      <c r="Q23" s="31">
        <v>0</v>
      </c>
      <c r="R23" s="31">
        <v>8.5701402648124603</v>
      </c>
      <c r="S23" s="31">
        <v>2.2801290612803791</v>
      </c>
      <c r="T23" s="31">
        <v>93.0921658122748</v>
      </c>
      <c r="U23" s="31">
        <v>0</v>
      </c>
      <c r="V23" s="31">
        <v>0</v>
      </c>
      <c r="W23" s="31">
        <v>0</v>
      </c>
      <c r="X23" s="31">
        <v>93.0921658122748</v>
      </c>
      <c r="Y23" s="23"/>
    </row>
    <row r="24" spans="1:25">
      <c r="A24" s="29" t="s">
        <v>13</v>
      </c>
      <c r="B24" s="30">
        <v>9</v>
      </c>
      <c r="C24" s="30">
        <v>357</v>
      </c>
      <c r="D24" s="30">
        <v>524</v>
      </c>
      <c r="E24" s="30">
        <v>0</v>
      </c>
      <c r="F24" s="30">
        <v>376</v>
      </c>
      <c r="G24" s="30">
        <v>0</v>
      </c>
      <c r="H24" s="30">
        <v>1257</v>
      </c>
      <c r="I24" s="30">
        <v>0</v>
      </c>
      <c r="J24" s="30">
        <v>0</v>
      </c>
      <c r="K24" s="30">
        <v>0</v>
      </c>
      <c r="L24" s="30">
        <v>1266</v>
      </c>
      <c r="M24" s="30">
        <v>1395.76935</v>
      </c>
      <c r="N24" s="31">
        <v>0.64480567652527976</v>
      </c>
      <c r="O24" s="31">
        <v>25.577291835502763</v>
      </c>
      <c r="P24" s="31">
        <v>37.542019388805173</v>
      </c>
      <c r="Q24" s="31">
        <v>0</v>
      </c>
      <c r="R24" s="31">
        <v>26.938548263722801</v>
      </c>
      <c r="S24" s="31">
        <v>0</v>
      </c>
      <c r="T24" s="31">
        <v>90.057859488030729</v>
      </c>
      <c r="U24" s="31">
        <v>0</v>
      </c>
      <c r="V24" s="31">
        <v>0</v>
      </c>
      <c r="W24" s="31">
        <v>0</v>
      </c>
      <c r="X24" s="31">
        <v>90.702665164556024</v>
      </c>
      <c r="Y24" s="23"/>
    </row>
    <row r="25" spans="1:25">
      <c r="A25" s="29" t="s">
        <v>14</v>
      </c>
      <c r="B25" s="30">
        <v>475</v>
      </c>
      <c r="C25" s="30">
        <v>1185</v>
      </c>
      <c r="D25" s="30">
        <v>5518</v>
      </c>
      <c r="E25" s="30">
        <v>56</v>
      </c>
      <c r="F25" s="30">
        <v>279</v>
      </c>
      <c r="G25" s="30">
        <v>323</v>
      </c>
      <c r="H25" s="30">
        <v>7361</v>
      </c>
      <c r="I25" s="30">
        <v>0</v>
      </c>
      <c r="J25" s="30">
        <v>0</v>
      </c>
      <c r="K25" s="30">
        <v>0</v>
      </c>
      <c r="L25" s="30">
        <v>7836</v>
      </c>
      <c r="M25" s="30">
        <v>8510.0513099999989</v>
      </c>
      <c r="N25" s="31">
        <v>5.5816349713642337</v>
      </c>
      <c r="O25" s="31">
        <v>13.924710402245507</v>
      </c>
      <c r="P25" s="31">
        <v>64.840972151553345</v>
      </c>
      <c r="Q25" s="31">
        <v>0.65804538609767804</v>
      </c>
      <c r="R25" s="31">
        <v>3.2784761200223604</v>
      </c>
      <c r="S25" s="31">
        <v>3.7955117805276788</v>
      </c>
      <c r="T25" s="31">
        <v>86.497715840446574</v>
      </c>
      <c r="U25" s="31">
        <v>0</v>
      </c>
      <c r="V25" s="31">
        <v>0</v>
      </c>
      <c r="W25" s="31">
        <v>0</v>
      </c>
      <c r="X25" s="31">
        <v>92.079350811810798</v>
      </c>
      <c r="Y25" s="23"/>
    </row>
    <row r="26" spans="1:25">
      <c r="A26" s="29" t="s">
        <v>15</v>
      </c>
      <c r="B26" s="30">
        <v>110</v>
      </c>
      <c r="C26" s="30">
        <v>2157</v>
      </c>
      <c r="D26" s="30">
        <v>5342</v>
      </c>
      <c r="E26" s="30">
        <v>60</v>
      </c>
      <c r="F26" s="30">
        <v>115</v>
      </c>
      <c r="G26" s="30">
        <v>479</v>
      </c>
      <c r="H26" s="30">
        <v>8153</v>
      </c>
      <c r="I26" s="30">
        <v>0</v>
      </c>
      <c r="J26" s="30">
        <v>0</v>
      </c>
      <c r="K26" s="30">
        <v>0</v>
      </c>
      <c r="L26" s="30">
        <v>8263</v>
      </c>
      <c r="M26" s="30">
        <v>8980.1737300000004</v>
      </c>
      <c r="N26" s="31">
        <v>1.2249206230000185</v>
      </c>
      <c r="O26" s="31">
        <v>24.019579852827636</v>
      </c>
      <c r="P26" s="31">
        <v>59.486599709691802</v>
      </c>
      <c r="Q26" s="31">
        <v>0.66813852163637366</v>
      </c>
      <c r="R26" s="31">
        <v>1.2805988331363829</v>
      </c>
      <c r="S26" s="31">
        <v>5.3339725310637167</v>
      </c>
      <c r="T26" s="31">
        <v>90.788889448355917</v>
      </c>
      <c r="U26" s="31">
        <v>0</v>
      </c>
      <c r="V26" s="31">
        <v>0</v>
      </c>
      <c r="W26" s="31">
        <v>0</v>
      </c>
      <c r="X26" s="31">
        <v>92.013810071355934</v>
      </c>
      <c r="Y26" s="23"/>
    </row>
    <row r="27" spans="1:25">
      <c r="A27" s="29" t="s">
        <v>16</v>
      </c>
      <c r="B27" s="30">
        <v>0</v>
      </c>
      <c r="C27" s="30">
        <v>198</v>
      </c>
      <c r="D27" s="30">
        <v>652</v>
      </c>
      <c r="E27" s="30">
        <v>0</v>
      </c>
      <c r="F27" s="30">
        <v>101</v>
      </c>
      <c r="G27" s="30">
        <v>25</v>
      </c>
      <c r="H27" s="30">
        <v>976</v>
      </c>
      <c r="I27" s="30">
        <v>0</v>
      </c>
      <c r="J27" s="30">
        <v>0</v>
      </c>
      <c r="K27" s="30">
        <v>0</v>
      </c>
      <c r="L27" s="30">
        <v>976</v>
      </c>
      <c r="M27" s="30">
        <v>1026.22012</v>
      </c>
      <c r="N27" s="31">
        <v>0</v>
      </c>
      <c r="O27" s="31">
        <v>19.294106219628592</v>
      </c>
      <c r="P27" s="31">
        <v>63.534127551504262</v>
      </c>
      <c r="Q27" s="31">
        <v>0</v>
      </c>
      <c r="R27" s="31">
        <v>9.8419430716287266</v>
      </c>
      <c r="S27" s="31">
        <v>2.4361245226803776</v>
      </c>
      <c r="T27" s="31">
        <v>95.106301365441951</v>
      </c>
      <c r="U27" s="31">
        <v>0</v>
      </c>
      <c r="V27" s="31">
        <v>0</v>
      </c>
      <c r="W27" s="31">
        <v>0</v>
      </c>
      <c r="X27" s="31">
        <v>95.106301365441951</v>
      </c>
      <c r="Y27" s="23"/>
    </row>
    <row r="28" spans="1:25">
      <c r="A28" s="29" t="s">
        <v>17</v>
      </c>
      <c r="B28" s="30">
        <v>133</v>
      </c>
      <c r="C28" s="30">
        <v>3712</v>
      </c>
      <c r="D28" s="30">
        <v>14657</v>
      </c>
      <c r="E28" s="30">
        <v>80</v>
      </c>
      <c r="F28" s="30">
        <v>418</v>
      </c>
      <c r="G28" s="30">
        <v>3792</v>
      </c>
      <c r="H28" s="30">
        <v>22659</v>
      </c>
      <c r="I28" s="30">
        <v>0</v>
      </c>
      <c r="J28" s="30">
        <v>0</v>
      </c>
      <c r="K28" s="30">
        <v>0</v>
      </c>
      <c r="L28" s="30">
        <v>22792</v>
      </c>
      <c r="M28" s="30">
        <v>27276.344590000001</v>
      </c>
      <c r="N28" s="31">
        <v>0.48760199359249995</v>
      </c>
      <c r="O28" s="31">
        <v>13.608861655754584</v>
      </c>
      <c r="P28" s="31">
        <v>53.735206166054674</v>
      </c>
      <c r="Q28" s="31">
        <v>0.2932944322360902</v>
      </c>
      <c r="R28" s="31">
        <v>1.5324634084335713</v>
      </c>
      <c r="S28" s="31">
        <v>13.902156087990674</v>
      </c>
      <c r="T28" s="31">
        <v>83.07198175046959</v>
      </c>
      <c r="U28" s="31">
        <v>0</v>
      </c>
      <c r="V28" s="31">
        <v>0</v>
      </c>
      <c r="W28" s="31">
        <v>0</v>
      </c>
      <c r="X28" s="31">
        <v>83.559583744062095</v>
      </c>
      <c r="Y28" s="23"/>
    </row>
    <row r="29" spans="1:25">
      <c r="A29" s="29" t="s">
        <v>18</v>
      </c>
      <c r="B29" s="30">
        <v>38</v>
      </c>
      <c r="C29" s="30">
        <v>347</v>
      </c>
      <c r="D29" s="30">
        <v>953</v>
      </c>
      <c r="E29" s="30">
        <v>0</v>
      </c>
      <c r="F29" s="30">
        <v>13</v>
      </c>
      <c r="G29" s="30">
        <v>25</v>
      </c>
      <c r="H29" s="30">
        <v>1338</v>
      </c>
      <c r="I29" s="30">
        <v>0</v>
      </c>
      <c r="J29" s="30">
        <v>0</v>
      </c>
      <c r="K29" s="30">
        <v>0</v>
      </c>
      <c r="L29" s="30">
        <v>1376</v>
      </c>
      <c r="M29" s="30">
        <v>1663.9987299999998</v>
      </c>
      <c r="N29" s="31">
        <v>2.2836555890881001</v>
      </c>
      <c r="O29" s="31">
        <v>20.853381300357125</v>
      </c>
      <c r="P29" s="31">
        <v>57.271678326341032</v>
      </c>
      <c r="Q29" s="31">
        <v>0</v>
      </c>
      <c r="R29" s="31">
        <v>0.78125059626698157</v>
      </c>
      <c r="S29" s="31">
        <v>1.5024049928211185</v>
      </c>
      <c r="T29" s="31">
        <v>80.408715215786259</v>
      </c>
      <c r="U29" s="31">
        <v>0</v>
      </c>
      <c r="V29" s="31">
        <v>0</v>
      </c>
      <c r="W29" s="31">
        <v>0</v>
      </c>
      <c r="X29" s="31">
        <v>82.692370804874358</v>
      </c>
      <c r="Y29" s="23"/>
    </row>
    <row r="30" spans="1:25">
      <c r="A30" s="29" t="s">
        <v>19</v>
      </c>
      <c r="B30" s="30">
        <v>96</v>
      </c>
      <c r="C30" s="30">
        <v>0</v>
      </c>
      <c r="D30" s="30">
        <v>1777</v>
      </c>
      <c r="E30" s="30">
        <v>0</v>
      </c>
      <c r="F30" s="30">
        <v>424</v>
      </c>
      <c r="G30" s="30">
        <v>0</v>
      </c>
      <c r="H30" s="30">
        <v>2201</v>
      </c>
      <c r="I30" s="30">
        <v>0</v>
      </c>
      <c r="J30" s="30">
        <v>0</v>
      </c>
      <c r="K30" s="30">
        <v>0</v>
      </c>
      <c r="L30" s="30">
        <v>2297</v>
      </c>
      <c r="M30" s="30">
        <v>2199.0993600000002</v>
      </c>
      <c r="N30" s="31">
        <v>4.3654234886412766</v>
      </c>
      <c r="O30" s="31">
        <v>0</v>
      </c>
      <c r="P30" s="31">
        <v>80.805807701203634</v>
      </c>
      <c r="Q30" s="31">
        <v>0</v>
      </c>
      <c r="R30" s="31">
        <v>19.280620408165639</v>
      </c>
      <c r="S30" s="31">
        <v>0</v>
      </c>
      <c r="T30" s="31">
        <v>100.08642810936928</v>
      </c>
      <c r="U30" s="31">
        <v>0</v>
      </c>
      <c r="V30" s="31">
        <v>0</v>
      </c>
      <c r="W30" s="31">
        <v>0</v>
      </c>
      <c r="X30" s="31">
        <v>104.45185159801056</v>
      </c>
      <c r="Y30" s="23"/>
    </row>
    <row r="31" spans="1:25">
      <c r="A31" s="29" t="s">
        <v>20</v>
      </c>
      <c r="B31" s="30">
        <v>293</v>
      </c>
      <c r="C31" s="30">
        <v>7533</v>
      </c>
      <c r="D31" s="30">
        <v>33115</v>
      </c>
      <c r="E31" s="30">
        <v>0</v>
      </c>
      <c r="F31" s="30">
        <v>1141</v>
      </c>
      <c r="G31" s="30">
        <v>16982</v>
      </c>
      <c r="H31" s="30">
        <v>58771</v>
      </c>
      <c r="I31" s="30">
        <v>17</v>
      </c>
      <c r="J31" s="30">
        <v>0</v>
      </c>
      <c r="K31" s="30">
        <v>17</v>
      </c>
      <c r="L31" s="30">
        <v>59081</v>
      </c>
      <c r="M31" s="30">
        <v>82276.666169999997</v>
      </c>
      <c r="N31" s="31">
        <v>0.35611554726172739</v>
      </c>
      <c r="O31" s="31">
        <v>9.1556942577562879</v>
      </c>
      <c r="P31" s="31">
        <v>40.248349309119803</v>
      </c>
      <c r="Q31" s="31">
        <v>0</v>
      </c>
      <c r="R31" s="31">
        <v>1.3867844348997642</v>
      </c>
      <c r="S31" s="31">
        <v>20.640116804090972</v>
      </c>
      <c r="T31" s="31">
        <v>71.430944805866829</v>
      </c>
      <c r="U31" s="31">
        <v>2.0661994209724796E-2</v>
      </c>
      <c r="V31" s="31">
        <v>0</v>
      </c>
      <c r="W31" s="31">
        <v>2.0661994209724796E-2</v>
      </c>
      <c r="X31" s="31">
        <v>71.80772234733827</v>
      </c>
      <c r="Y31" s="23"/>
    </row>
    <row r="32" spans="1:25">
      <c r="A32" s="29" t="s">
        <v>21</v>
      </c>
      <c r="B32" s="30">
        <v>15</v>
      </c>
      <c r="C32" s="30">
        <v>403</v>
      </c>
      <c r="D32" s="30">
        <v>1330</v>
      </c>
      <c r="E32" s="30">
        <v>0</v>
      </c>
      <c r="F32" s="30">
        <v>172</v>
      </c>
      <c r="G32" s="30">
        <v>258</v>
      </c>
      <c r="H32" s="30">
        <v>2163</v>
      </c>
      <c r="I32" s="30">
        <v>0</v>
      </c>
      <c r="J32" s="30">
        <v>0</v>
      </c>
      <c r="K32" s="30">
        <v>0</v>
      </c>
      <c r="L32" s="30">
        <v>2178</v>
      </c>
      <c r="M32" s="30">
        <v>2326.5894200000002</v>
      </c>
      <c r="N32" s="31">
        <v>0.64472054549272373</v>
      </c>
      <c r="O32" s="31">
        <v>17.321491988904512</v>
      </c>
      <c r="P32" s="31">
        <v>57.165221700354842</v>
      </c>
      <c r="Q32" s="31">
        <v>0</v>
      </c>
      <c r="R32" s="31">
        <v>7.3927955883165657</v>
      </c>
      <c r="S32" s="31">
        <v>11.08919338247485</v>
      </c>
      <c r="T32" s="31">
        <v>92.968702660050766</v>
      </c>
      <c r="U32" s="31">
        <v>0</v>
      </c>
      <c r="V32" s="31">
        <v>0</v>
      </c>
      <c r="W32" s="31">
        <v>0</v>
      </c>
      <c r="X32" s="31">
        <v>93.613423205543484</v>
      </c>
      <c r="Y32" s="23"/>
    </row>
    <row r="33" spans="1:25">
      <c r="A33" s="29" t="s">
        <v>22</v>
      </c>
      <c r="B33" s="30">
        <v>43</v>
      </c>
      <c r="C33" s="30">
        <v>135</v>
      </c>
      <c r="D33" s="30">
        <v>896</v>
      </c>
      <c r="E33" s="30">
        <v>0</v>
      </c>
      <c r="F33" s="30">
        <v>79</v>
      </c>
      <c r="G33" s="30">
        <v>26</v>
      </c>
      <c r="H33" s="30">
        <v>1136</v>
      </c>
      <c r="I33" s="30">
        <v>0</v>
      </c>
      <c r="J33" s="30">
        <v>0</v>
      </c>
      <c r="K33" s="30">
        <v>0</v>
      </c>
      <c r="L33" s="30">
        <v>1179</v>
      </c>
      <c r="M33" s="30">
        <v>1189.81368</v>
      </c>
      <c r="N33" s="31">
        <v>3.6140112290522666</v>
      </c>
      <c r="O33" s="31">
        <v>11.346314323768745</v>
      </c>
      <c r="P33" s="31">
        <v>75.305908400716987</v>
      </c>
      <c r="Q33" s="31">
        <v>0</v>
      </c>
      <c r="R33" s="31">
        <v>6.6396950487239312</v>
      </c>
      <c r="S33" s="31">
        <v>2.1852160919850911</v>
      </c>
      <c r="T33" s="31">
        <v>95.477133865194759</v>
      </c>
      <c r="U33" s="31">
        <v>0</v>
      </c>
      <c r="V33" s="31">
        <v>0</v>
      </c>
      <c r="W33" s="31">
        <v>0</v>
      </c>
      <c r="X33" s="31">
        <v>99.091145094247025</v>
      </c>
      <c r="Y33" s="23"/>
    </row>
    <row r="34" spans="1:25">
      <c r="A34" s="29" t="s">
        <v>23</v>
      </c>
      <c r="B34" s="30">
        <v>404</v>
      </c>
      <c r="C34" s="30">
        <v>99</v>
      </c>
      <c r="D34" s="30">
        <v>5581</v>
      </c>
      <c r="E34" s="30">
        <v>0</v>
      </c>
      <c r="F34" s="30">
        <v>131</v>
      </c>
      <c r="G34" s="30">
        <v>205</v>
      </c>
      <c r="H34" s="30">
        <v>6016</v>
      </c>
      <c r="I34" s="30">
        <v>0</v>
      </c>
      <c r="J34" s="30">
        <v>0</v>
      </c>
      <c r="K34" s="30">
        <v>0</v>
      </c>
      <c r="L34" s="30">
        <v>6420</v>
      </c>
      <c r="M34" s="30">
        <v>7603.8922700000003</v>
      </c>
      <c r="N34" s="31">
        <v>5.3130684346215755</v>
      </c>
      <c r="O34" s="31">
        <v>1.3019647896721187</v>
      </c>
      <c r="P34" s="31">
        <v>73.396621122829245</v>
      </c>
      <c r="Q34" s="31">
        <v>0</v>
      </c>
      <c r="R34" s="31">
        <v>1.7228018934045206</v>
      </c>
      <c r="S34" s="31">
        <v>2.6959876957857007</v>
      </c>
      <c r="T34" s="31">
        <v>79.117375501691583</v>
      </c>
      <c r="U34" s="31">
        <v>0</v>
      </c>
      <c r="V34" s="31">
        <v>0</v>
      </c>
      <c r="W34" s="31">
        <v>0</v>
      </c>
      <c r="X34" s="31">
        <v>84.430443936313154</v>
      </c>
      <c r="Y34" s="23"/>
    </row>
    <row r="35" spans="1:25">
      <c r="A35" s="29" t="s">
        <v>24</v>
      </c>
      <c r="B35" s="30">
        <v>17</v>
      </c>
      <c r="C35" s="30">
        <v>0</v>
      </c>
      <c r="D35" s="30">
        <v>447</v>
      </c>
      <c r="E35" s="30">
        <v>0</v>
      </c>
      <c r="F35" s="30">
        <v>122</v>
      </c>
      <c r="G35" s="30">
        <v>22</v>
      </c>
      <c r="H35" s="30">
        <v>591</v>
      </c>
      <c r="I35" s="30">
        <v>0</v>
      </c>
      <c r="J35" s="30">
        <v>0</v>
      </c>
      <c r="K35" s="30">
        <v>0</v>
      </c>
      <c r="L35" s="30">
        <v>608</v>
      </c>
      <c r="M35" s="30">
        <v>496.28537</v>
      </c>
      <c r="N35" s="31">
        <v>3.4254485478788141</v>
      </c>
      <c r="O35" s="31">
        <v>0</v>
      </c>
      <c r="P35" s="31">
        <v>90.069147111872354</v>
      </c>
      <c r="Q35" s="31">
        <v>0</v>
      </c>
      <c r="R35" s="31">
        <v>24.58263075536561</v>
      </c>
      <c r="S35" s="31">
        <v>4.4329334149019948</v>
      </c>
      <c r="T35" s="31">
        <v>119.08471128213995</v>
      </c>
      <c r="U35" s="31">
        <v>0</v>
      </c>
      <c r="V35" s="31">
        <v>0</v>
      </c>
      <c r="W35" s="31">
        <v>0</v>
      </c>
      <c r="X35" s="31">
        <v>122.51015983001876</v>
      </c>
      <c r="Y35" s="23"/>
    </row>
    <row r="36" spans="1:25">
      <c r="A36" s="29" t="s">
        <v>25</v>
      </c>
      <c r="B36" s="30">
        <v>16</v>
      </c>
      <c r="C36" s="30">
        <v>44</v>
      </c>
      <c r="D36" s="30">
        <v>2467</v>
      </c>
      <c r="E36" s="30">
        <v>0</v>
      </c>
      <c r="F36" s="30">
        <v>155</v>
      </c>
      <c r="G36" s="30">
        <v>270</v>
      </c>
      <c r="H36" s="30">
        <v>2936</v>
      </c>
      <c r="I36" s="30">
        <v>0</v>
      </c>
      <c r="J36" s="30">
        <v>0</v>
      </c>
      <c r="K36" s="30">
        <v>0</v>
      </c>
      <c r="L36" s="30">
        <v>2952</v>
      </c>
      <c r="M36" s="30">
        <v>4186.5283399999998</v>
      </c>
      <c r="N36" s="31">
        <v>0.38217823219130531</v>
      </c>
      <c r="O36" s="31">
        <v>1.0509901385260896</v>
      </c>
      <c r="P36" s="31">
        <v>58.92710617599689</v>
      </c>
      <c r="Q36" s="31">
        <v>0</v>
      </c>
      <c r="R36" s="31">
        <v>3.7023516243532701</v>
      </c>
      <c r="S36" s="31">
        <v>6.4492576682282765</v>
      </c>
      <c r="T36" s="31">
        <v>70.129705607104526</v>
      </c>
      <c r="U36" s="31">
        <v>0</v>
      </c>
      <c r="V36" s="31">
        <v>0</v>
      </c>
      <c r="W36" s="31">
        <v>0</v>
      </c>
      <c r="X36" s="31">
        <v>70.511883839295834</v>
      </c>
      <c r="Y36" s="23"/>
    </row>
    <row r="37" spans="1:25">
      <c r="A37" s="29" t="s">
        <v>26</v>
      </c>
      <c r="B37" s="30">
        <v>16</v>
      </c>
      <c r="C37" s="30">
        <v>449</v>
      </c>
      <c r="D37" s="30">
        <v>1780</v>
      </c>
      <c r="E37" s="30">
        <v>0</v>
      </c>
      <c r="F37" s="30">
        <v>335</v>
      </c>
      <c r="G37" s="30">
        <v>27</v>
      </c>
      <c r="H37" s="30">
        <v>2591</v>
      </c>
      <c r="I37" s="30">
        <v>0</v>
      </c>
      <c r="J37" s="30">
        <v>0</v>
      </c>
      <c r="K37" s="30">
        <v>0</v>
      </c>
      <c r="L37" s="30">
        <v>2607</v>
      </c>
      <c r="M37" s="30">
        <v>2963.6318799999999</v>
      </c>
      <c r="N37" s="31">
        <v>0.53987811738615799</v>
      </c>
      <c r="O37" s="31">
        <v>15.150329669149057</v>
      </c>
      <c r="P37" s="31">
        <v>60.061440559210077</v>
      </c>
      <c r="Q37" s="31">
        <v>0</v>
      </c>
      <c r="R37" s="31">
        <v>11.303698082772682</v>
      </c>
      <c r="S37" s="31">
        <v>0.91104432308914163</v>
      </c>
      <c r="T37" s="31">
        <v>87.426512634220956</v>
      </c>
      <c r="U37" s="31">
        <v>0</v>
      </c>
      <c r="V37" s="31">
        <v>0</v>
      </c>
      <c r="W37" s="31">
        <v>0</v>
      </c>
      <c r="X37" s="31">
        <v>87.966390751607122</v>
      </c>
      <c r="Y37" s="23"/>
    </row>
    <row r="38" spans="1:25">
      <c r="A38" s="29" t="s">
        <v>27</v>
      </c>
      <c r="B38" s="30">
        <v>159</v>
      </c>
      <c r="C38" s="30">
        <v>1559</v>
      </c>
      <c r="D38" s="30">
        <v>6961</v>
      </c>
      <c r="E38" s="30">
        <v>0</v>
      </c>
      <c r="F38" s="30">
        <v>453</v>
      </c>
      <c r="G38" s="30">
        <v>1378</v>
      </c>
      <c r="H38" s="30">
        <v>10351</v>
      </c>
      <c r="I38" s="30">
        <v>0</v>
      </c>
      <c r="J38" s="30">
        <v>0</v>
      </c>
      <c r="K38" s="30">
        <v>0</v>
      </c>
      <c r="L38" s="30">
        <v>10510</v>
      </c>
      <c r="M38" s="30">
        <v>12712.81466</v>
      </c>
      <c r="N38" s="31">
        <v>1.2507065056197397</v>
      </c>
      <c r="O38" s="31">
        <v>12.263216617994807</v>
      </c>
      <c r="P38" s="31">
        <v>54.75577349445917</v>
      </c>
      <c r="Q38" s="31">
        <v>0</v>
      </c>
      <c r="R38" s="31">
        <v>3.5633336292185041</v>
      </c>
      <c r="S38" s="31">
        <v>10.839456382037744</v>
      </c>
      <c r="T38" s="31">
        <v>81.421780123710235</v>
      </c>
      <c r="U38" s="31">
        <v>0</v>
      </c>
      <c r="V38" s="31">
        <v>0</v>
      </c>
      <c r="W38" s="31">
        <v>0</v>
      </c>
      <c r="X38" s="31">
        <v>82.672486629329967</v>
      </c>
      <c r="Y38" s="23"/>
    </row>
    <row r="39" spans="1:25">
      <c r="A39" s="29" t="s">
        <v>28</v>
      </c>
      <c r="B39" s="30">
        <v>100</v>
      </c>
      <c r="C39" s="30">
        <v>472</v>
      </c>
      <c r="D39" s="30">
        <v>2895</v>
      </c>
      <c r="E39" s="30">
        <v>0</v>
      </c>
      <c r="F39" s="30">
        <v>54</v>
      </c>
      <c r="G39" s="30">
        <v>247</v>
      </c>
      <c r="H39" s="30">
        <v>3668</v>
      </c>
      <c r="I39" s="30">
        <v>0</v>
      </c>
      <c r="J39" s="30">
        <v>0</v>
      </c>
      <c r="K39" s="30">
        <v>0</v>
      </c>
      <c r="L39" s="30">
        <v>3768</v>
      </c>
      <c r="M39" s="30">
        <v>4567.5129299999999</v>
      </c>
      <c r="N39" s="31">
        <v>2.1893753018888553</v>
      </c>
      <c r="O39" s="31">
        <v>10.333851424915396</v>
      </c>
      <c r="P39" s="31">
        <v>63.382414989682367</v>
      </c>
      <c r="Q39" s="31">
        <v>0</v>
      </c>
      <c r="R39" s="31">
        <v>1.182262663019982</v>
      </c>
      <c r="S39" s="31">
        <v>5.4077569956654727</v>
      </c>
      <c r="T39" s="31">
        <v>80.306286073283218</v>
      </c>
      <c r="U39" s="31">
        <v>0</v>
      </c>
      <c r="V39" s="31">
        <v>0</v>
      </c>
      <c r="W39" s="31">
        <v>0</v>
      </c>
      <c r="X39" s="31">
        <v>82.495661375172062</v>
      </c>
      <c r="Y39" s="23"/>
    </row>
    <row r="40" spans="1:25">
      <c r="A40" s="29" t="s">
        <v>29</v>
      </c>
      <c r="B40" s="30">
        <v>131</v>
      </c>
      <c r="C40" s="30">
        <v>88</v>
      </c>
      <c r="D40" s="30">
        <v>1449</v>
      </c>
      <c r="E40" s="30">
        <v>0</v>
      </c>
      <c r="F40" s="30">
        <v>299</v>
      </c>
      <c r="G40" s="30">
        <v>36</v>
      </c>
      <c r="H40" s="30">
        <v>1872</v>
      </c>
      <c r="I40" s="30">
        <v>0</v>
      </c>
      <c r="J40" s="30">
        <v>0</v>
      </c>
      <c r="K40" s="30">
        <v>0</v>
      </c>
      <c r="L40" s="30">
        <v>2003</v>
      </c>
      <c r="M40" s="30">
        <v>2191.61798</v>
      </c>
      <c r="N40" s="31">
        <v>5.9773190946352788</v>
      </c>
      <c r="O40" s="31">
        <v>4.0152983231137762</v>
      </c>
      <c r="P40" s="31">
        <v>66.115537161271149</v>
      </c>
      <c r="Q40" s="31">
        <v>0</v>
      </c>
      <c r="R40" s="31">
        <v>13.642888620579759</v>
      </c>
      <c r="S40" s="31">
        <v>1.6426220412738173</v>
      </c>
      <c r="T40" s="31">
        <v>85.416346146238496</v>
      </c>
      <c r="U40" s="31">
        <v>0</v>
      </c>
      <c r="V40" s="31">
        <v>0</v>
      </c>
      <c r="W40" s="31">
        <v>0</v>
      </c>
      <c r="X40" s="31">
        <v>91.393665240873773</v>
      </c>
      <c r="Y40" s="23"/>
    </row>
    <row r="41" spans="1:25">
      <c r="A41" s="29" t="s">
        <v>30</v>
      </c>
      <c r="B41" s="30">
        <v>414</v>
      </c>
      <c r="C41" s="30">
        <v>471</v>
      </c>
      <c r="D41" s="30">
        <v>4668</v>
      </c>
      <c r="E41" s="30">
        <v>0</v>
      </c>
      <c r="F41" s="30">
        <v>180</v>
      </c>
      <c r="G41" s="30">
        <v>9</v>
      </c>
      <c r="H41" s="30">
        <v>5328</v>
      </c>
      <c r="I41" s="30">
        <v>0</v>
      </c>
      <c r="J41" s="30">
        <v>0</v>
      </c>
      <c r="K41" s="30">
        <v>0</v>
      </c>
      <c r="L41" s="30">
        <v>5742</v>
      </c>
      <c r="M41" s="30">
        <v>5930.0261599999994</v>
      </c>
      <c r="N41" s="31">
        <v>6.9814194546487478</v>
      </c>
      <c r="O41" s="31">
        <v>7.9426293795641545</v>
      </c>
      <c r="P41" s="31">
        <v>78.718033850967032</v>
      </c>
      <c r="Q41" s="31">
        <v>0</v>
      </c>
      <c r="R41" s="31">
        <v>3.0353997628907599</v>
      </c>
      <c r="S41" s="31">
        <v>0.15176998814453799</v>
      </c>
      <c r="T41" s="31">
        <v>89.847832981566484</v>
      </c>
      <c r="U41" s="31">
        <v>0</v>
      </c>
      <c r="V41" s="31">
        <v>0</v>
      </c>
      <c r="W41" s="31">
        <v>0</v>
      </c>
      <c r="X41" s="31">
        <v>96.829252436215228</v>
      </c>
      <c r="Y41" s="23"/>
    </row>
    <row r="42" spans="1:25">
      <c r="A42" s="29" t="s">
        <v>31</v>
      </c>
      <c r="B42" s="30">
        <v>186</v>
      </c>
      <c r="C42" s="30">
        <v>261</v>
      </c>
      <c r="D42" s="30">
        <v>3922</v>
      </c>
      <c r="E42" s="30">
        <v>0</v>
      </c>
      <c r="F42" s="30">
        <v>322</v>
      </c>
      <c r="G42" s="30">
        <v>446</v>
      </c>
      <c r="H42" s="30">
        <v>4951</v>
      </c>
      <c r="I42" s="30">
        <v>0</v>
      </c>
      <c r="J42" s="30">
        <v>0</v>
      </c>
      <c r="K42" s="30">
        <v>0</v>
      </c>
      <c r="L42" s="30">
        <v>5137</v>
      </c>
      <c r="M42" s="30">
        <v>6641.4519099999998</v>
      </c>
      <c r="N42" s="31">
        <v>2.8005924385290024</v>
      </c>
      <c r="O42" s="31">
        <v>3.9298635830971484</v>
      </c>
      <c r="P42" s="31">
        <v>59.053352386616922</v>
      </c>
      <c r="Q42" s="31">
        <v>0</v>
      </c>
      <c r="R42" s="31">
        <v>4.8483374473459069</v>
      </c>
      <c r="S42" s="31">
        <v>6.7153990730319091</v>
      </c>
      <c r="T42" s="31">
        <v>74.546952490091883</v>
      </c>
      <c r="U42" s="31">
        <v>0</v>
      </c>
      <c r="V42" s="31">
        <v>0</v>
      </c>
      <c r="W42" s="31">
        <v>0</v>
      </c>
      <c r="X42" s="31">
        <v>77.347544928620891</v>
      </c>
      <c r="Y42" s="23"/>
    </row>
    <row r="43" spans="1:25">
      <c r="A43" s="29" t="s">
        <v>32</v>
      </c>
      <c r="B43" s="30">
        <v>147</v>
      </c>
      <c r="C43" s="30">
        <v>277</v>
      </c>
      <c r="D43" s="30">
        <v>2646</v>
      </c>
      <c r="E43" s="30">
        <v>0</v>
      </c>
      <c r="F43" s="30">
        <v>548</v>
      </c>
      <c r="G43" s="30">
        <v>160</v>
      </c>
      <c r="H43" s="30">
        <v>3631</v>
      </c>
      <c r="I43" s="30">
        <v>0</v>
      </c>
      <c r="J43" s="30">
        <v>0</v>
      </c>
      <c r="K43" s="30">
        <v>0</v>
      </c>
      <c r="L43" s="30">
        <v>3778</v>
      </c>
      <c r="M43" s="30">
        <v>4003.2091799999998</v>
      </c>
      <c r="N43" s="31">
        <v>3.672053929492638</v>
      </c>
      <c r="O43" s="31">
        <v>6.9194485610167389</v>
      </c>
      <c r="P43" s="31">
        <v>66.096970730867483</v>
      </c>
      <c r="Q43" s="31">
        <v>0</v>
      </c>
      <c r="R43" s="31">
        <v>13.689017369809289</v>
      </c>
      <c r="S43" s="31">
        <v>3.9967933926450483</v>
      </c>
      <c r="T43" s="31">
        <v>90.702230054338557</v>
      </c>
      <c r="U43" s="31">
        <v>0</v>
      </c>
      <c r="V43" s="31">
        <v>0</v>
      </c>
      <c r="W43" s="31">
        <v>0</v>
      </c>
      <c r="X43" s="31">
        <v>94.374283983831191</v>
      </c>
      <c r="Y43" s="23"/>
    </row>
    <row r="44" spans="1:25">
      <c r="A44" s="29" t="s">
        <v>33</v>
      </c>
      <c r="B44" s="30">
        <v>303</v>
      </c>
      <c r="C44" s="30">
        <v>335</v>
      </c>
      <c r="D44" s="30">
        <v>3979</v>
      </c>
      <c r="E44" s="30">
        <v>0</v>
      </c>
      <c r="F44" s="30">
        <v>316</v>
      </c>
      <c r="G44" s="30">
        <v>237</v>
      </c>
      <c r="H44" s="30">
        <v>4867</v>
      </c>
      <c r="I44" s="30">
        <v>128</v>
      </c>
      <c r="J44" s="30">
        <v>117</v>
      </c>
      <c r="K44" s="30">
        <v>245</v>
      </c>
      <c r="L44" s="30">
        <v>5415</v>
      </c>
      <c r="M44" s="30">
        <v>6466.9163399999998</v>
      </c>
      <c r="N44" s="31">
        <v>4.6853861109327415</v>
      </c>
      <c r="O44" s="31">
        <v>5.1802123668728335</v>
      </c>
      <c r="P44" s="31">
        <v>61.528552262050759</v>
      </c>
      <c r="Q44" s="31">
        <v>0</v>
      </c>
      <c r="R44" s="31">
        <v>4.8864092774084034</v>
      </c>
      <c r="S44" s="31">
        <v>3.6648069580563032</v>
      </c>
      <c r="T44" s="31">
        <v>75.259980864388297</v>
      </c>
      <c r="U44" s="31">
        <v>1.9793050237603662</v>
      </c>
      <c r="V44" s="31">
        <v>1.80920849828096</v>
      </c>
      <c r="W44" s="31">
        <v>3.7885135220413257</v>
      </c>
      <c r="X44" s="31">
        <v>83.733880497362364</v>
      </c>
      <c r="Y44" s="23"/>
    </row>
    <row r="45" spans="1:25">
      <c r="A45" s="29" t="s">
        <v>34</v>
      </c>
      <c r="B45" s="30">
        <v>14</v>
      </c>
      <c r="C45" s="30">
        <v>0</v>
      </c>
      <c r="D45" s="30">
        <v>137</v>
      </c>
      <c r="E45" s="30">
        <v>0</v>
      </c>
      <c r="F45" s="30">
        <v>151</v>
      </c>
      <c r="G45" s="30">
        <v>0</v>
      </c>
      <c r="H45" s="30">
        <v>288</v>
      </c>
      <c r="I45" s="30">
        <v>0</v>
      </c>
      <c r="J45" s="30">
        <v>0</v>
      </c>
      <c r="K45" s="30">
        <v>0</v>
      </c>
      <c r="L45" s="30">
        <v>302</v>
      </c>
      <c r="M45" s="30">
        <v>266.87736000000001</v>
      </c>
      <c r="N45" s="31">
        <v>5.2458552497671587</v>
      </c>
      <c r="O45" s="31">
        <v>0</v>
      </c>
      <c r="P45" s="31">
        <v>51.334440658435767</v>
      </c>
      <c r="Q45" s="31">
        <v>0</v>
      </c>
      <c r="R45" s="31">
        <v>56.580295908202928</v>
      </c>
      <c r="S45" s="31">
        <v>0</v>
      </c>
      <c r="T45" s="31">
        <v>107.91473656663871</v>
      </c>
      <c r="U45" s="31">
        <v>0</v>
      </c>
      <c r="V45" s="31">
        <v>0</v>
      </c>
      <c r="W45" s="31">
        <v>0</v>
      </c>
      <c r="X45" s="31">
        <v>113.16059181640586</v>
      </c>
      <c r="Y45" s="23"/>
    </row>
    <row r="46" spans="1:25">
      <c r="A46" s="29" t="s">
        <v>35</v>
      </c>
      <c r="B46" s="30">
        <v>48</v>
      </c>
      <c r="C46" s="30">
        <v>106</v>
      </c>
      <c r="D46" s="30">
        <v>3027</v>
      </c>
      <c r="E46" s="30">
        <v>0</v>
      </c>
      <c r="F46" s="30">
        <v>169</v>
      </c>
      <c r="G46" s="30">
        <v>191</v>
      </c>
      <c r="H46" s="30">
        <v>3493</v>
      </c>
      <c r="I46" s="30">
        <v>0</v>
      </c>
      <c r="J46" s="30">
        <v>0</v>
      </c>
      <c r="K46" s="30">
        <v>0</v>
      </c>
      <c r="L46" s="30">
        <v>3541</v>
      </c>
      <c r="M46" s="30">
        <v>4388.72667</v>
      </c>
      <c r="N46" s="31">
        <v>1.0937113110304497</v>
      </c>
      <c r="O46" s="31">
        <v>2.4152791451922435</v>
      </c>
      <c r="P46" s="31">
        <v>68.972169551857746</v>
      </c>
      <c r="Q46" s="31">
        <v>0</v>
      </c>
      <c r="R46" s="31">
        <v>3.8507752409197087</v>
      </c>
      <c r="S46" s="31">
        <v>4.352059591808664</v>
      </c>
      <c r="T46" s="31">
        <v>79.590283529778347</v>
      </c>
      <c r="U46" s="31">
        <v>0</v>
      </c>
      <c r="V46" s="31">
        <v>0</v>
      </c>
      <c r="W46" s="31">
        <v>0</v>
      </c>
      <c r="X46" s="31">
        <v>80.683994840808808</v>
      </c>
      <c r="Y46" s="23"/>
    </row>
    <row r="47" spans="1:25">
      <c r="A47" s="29" t="s">
        <v>36</v>
      </c>
      <c r="B47" s="30">
        <v>0</v>
      </c>
      <c r="C47" s="30">
        <v>0</v>
      </c>
      <c r="D47" s="30">
        <v>202</v>
      </c>
      <c r="E47" s="30">
        <v>0</v>
      </c>
      <c r="F47" s="30">
        <v>54</v>
      </c>
      <c r="G47" s="30">
        <v>14</v>
      </c>
      <c r="H47" s="30">
        <v>270</v>
      </c>
      <c r="I47" s="30">
        <v>0</v>
      </c>
      <c r="J47" s="30">
        <v>0</v>
      </c>
      <c r="K47" s="30">
        <v>0</v>
      </c>
      <c r="L47" s="30">
        <v>270</v>
      </c>
      <c r="M47" s="30">
        <v>273.90579000000002</v>
      </c>
      <c r="N47" s="31">
        <v>0</v>
      </c>
      <c r="O47" s="31">
        <v>0</v>
      </c>
      <c r="P47" s="31">
        <v>73.747984662901786</v>
      </c>
      <c r="Q47" s="31">
        <v>0</v>
      </c>
      <c r="R47" s="31">
        <v>19.714807781171764</v>
      </c>
      <c r="S47" s="31">
        <v>5.1112464617852726</v>
      </c>
      <c r="T47" s="31">
        <v>98.574038905858828</v>
      </c>
      <c r="U47" s="31">
        <v>0</v>
      </c>
      <c r="V47" s="31">
        <v>0</v>
      </c>
      <c r="W47" s="31">
        <v>0</v>
      </c>
      <c r="X47" s="31">
        <v>98.574038905858828</v>
      </c>
      <c r="Y47" s="23"/>
    </row>
    <row r="48" spans="1:25">
      <c r="A48" s="29" t="s">
        <v>37</v>
      </c>
      <c r="B48" s="30">
        <v>2</v>
      </c>
      <c r="C48" s="30">
        <v>1158</v>
      </c>
      <c r="D48" s="30">
        <v>6023</v>
      </c>
      <c r="E48" s="30">
        <v>0</v>
      </c>
      <c r="F48" s="30">
        <v>421</v>
      </c>
      <c r="G48" s="30">
        <v>472</v>
      </c>
      <c r="H48" s="30">
        <v>8074</v>
      </c>
      <c r="I48" s="30">
        <v>0</v>
      </c>
      <c r="J48" s="30">
        <v>0</v>
      </c>
      <c r="K48" s="30">
        <v>0</v>
      </c>
      <c r="L48" s="30">
        <v>8076</v>
      </c>
      <c r="M48" s="30">
        <v>9905.9164400000009</v>
      </c>
      <c r="N48" s="31">
        <v>2.0189954277466123E-2</v>
      </c>
      <c r="O48" s="31">
        <v>11.689983526652885</v>
      </c>
      <c r="P48" s="31">
        <v>60.802047306589223</v>
      </c>
      <c r="Q48" s="31">
        <v>0</v>
      </c>
      <c r="R48" s="31">
        <v>4.2499853754066192</v>
      </c>
      <c r="S48" s="31">
        <v>4.7648292094820048</v>
      </c>
      <c r="T48" s="31">
        <v>81.506845418130737</v>
      </c>
      <c r="U48" s="31">
        <v>0</v>
      </c>
      <c r="V48" s="31">
        <v>0</v>
      </c>
      <c r="W48" s="31">
        <v>0</v>
      </c>
      <c r="X48" s="31">
        <v>81.527035372408193</v>
      </c>
      <c r="Y48" s="23"/>
    </row>
    <row r="49" spans="1:25">
      <c r="A49" s="29" t="s">
        <v>38</v>
      </c>
      <c r="B49" s="30">
        <v>33</v>
      </c>
      <c r="C49" s="30">
        <v>0</v>
      </c>
      <c r="D49" s="30">
        <v>462</v>
      </c>
      <c r="E49" s="30">
        <v>0</v>
      </c>
      <c r="F49" s="30">
        <v>48</v>
      </c>
      <c r="G49" s="30">
        <v>0</v>
      </c>
      <c r="H49" s="30">
        <v>510</v>
      </c>
      <c r="I49" s="30">
        <v>0</v>
      </c>
      <c r="J49" s="30">
        <v>0</v>
      </c>
      <c r="K49" s="30">
        <v>0</v>
      </c>
      <c r="L49" s="30">
        <v>543</v>
      </c>
      <c r="M49" s="30">
        <v>528.96697999999992</v>
      </c>
      <c r="N49" s="31">
        <v>6.2385746649063059</v>
      </c>
      <c r="O49" s="31">
        <v>0</v>
      </c>
      <c r="P49" s="31">
        <v>87.340045308688275</v>
      </c>
      <c r="Q49" s="31">
        <v>0</v>
      </c>
      <c r="R49" s="31">
        <v>9.0742904216818996</v>
      </c>
      <c r="S49" s="31">
        <v>0</v>
      </c>
      <c r="T49" s="31">
        <v>96.414335730370183</v>
      </c>
      <c r="U49" s="31">
        <v>0</v>
      </c>
      <c r="V49" s="31">
        <v>0</v>
      </c>
      <c r="W49" s="31">
        <v>0</v>
      </c>
      <c r="X49" s="31">
        <v>102.65291039527649</v>
      </c>
      <c r="Y49" s="23"/>
    </row>
    <row r="50" spans="1:25">
      <c r="A50" s="29" t="s">
        <v>39</v>
      </c>
      <c r="B50" s="30">
        <v>14</v>
      </c>
      <c r="C50" s="30">
        <v>142</v>
      </c>
      <c r="D50" s="30">
        <v>1151</v>
      </c>
      <c r="E50" s="30">
        <v>0</v>
      </c>
      <c r="F50" s="30">
        <v>0</v>
      </c>
      <c r="G50" s="30">
        <v>23</v>
      </c>
      <c r="H50" s="30">
        <v>1316</v>
      </c>
      <c r="I50" s="30">
        <v>0</v>
      </c>
      <c r="J50" s="30">
        <v>0</v>
      </c>
      <c r="K50" s="30">
        <v>0</v>
      </c>
      <c r="L50" s="30">
        <v>1330</v>
      </c>
      <c r="M50" s="30">
        <v>1547.4916900000003</v>
      </c>
      <c r="N50" s="31">
        <v>0.90468983390792868</v>
      </c>
      <c r="O50" s="31">
        <v>9.1761397439232759</v>
      </c>
      <c r="P50" s="31">
        <v>74.378428487716135</v>
      </c>
      <c r="Q50" s="31">
        <v>0</v>
      </c>
      <c r="R50" s="31">
        <v>0</v>
      </c>
      <c r="S50" s="31">
        <v>1.4862761557058826</v>
      </c>
      <c r="T50" s="31">
        <v>85.040844387345288</v>
      </c>
      <c r="U50" s="31">
        <v>0</v>
      </c>
      <c r="V50" s="31">
        <v>0</v>
      </c>
      <c r="W50" s="31">
        <v>0</v>
      </c>
      <c r="X50" s="31">
        <v>85.945534221253212</v>
      </c>
      <c r="Y50" s="23"/>
    </row>
    <row r="51" spans="1:25">
      <c r="A51" s="29" t="s">
        <v>40</v>
      </c>
      <c r="B51" s="30">
        <v>69</v>
      </c>
      <c r="C51" s="30">
        <v>176</v>
      </c>
      <c r="D51" s="30">
        <v>372</v>
      </c>
      <c r="E51" s="30">
        <v>0</v>
      </c>
      <c r="F51" s="30">
        <v>302</v>
      </c>
      <c r="G51" s="30">
        <v>0</v>
      </c>
      <c r="H51" s="30">
        <v>850</v>
      </c>
      <c r="I51" s="30">
        <v>0</v>
      </c>
      <c r="J51" s="30">
        <v>0</v>
      </c>
      <c r="K51" s="30">
        <v>0</v>
      </c>
      <c r="L51" s="30">
        <v>919</v>
      </c>
      <c r="M51" s="30">
        <v>1095.96759</v>
      </c>
      <c r="N51" s="31">
        <v>6.2958066123104981</v>
      </c>
      <c r="O51" s="31">
        <v>16.05886904009634</v>
      </c>
      <c r="P51" s="31">
        <v>33.942609562021815</v>
      </c>
      <c r="Q51" s="31">
        <v>0</v>
      </c>
      <c r="R51" s="31">
        <v>27.555559375619858</v>
      </c>
      <c r="S51" s="31">
        <v>0</v>
      </c>
      <c r="T51" s="31">
        <v>77.557037977738005</v>
      </c>
      <c r="U51" s="31">
        <v>0</v>
      </c>
      <c r="V51" s="31">
        <v>0</v>
      </c>
      <c r="W51" s="31">
        <v>0</v>
      </c>
      <c r="X51" s="31">
        <v>83.85284459004852</v>
      </c>
      <c r="Y51" s="23"/>
    </row>
    <row r="52" spans="1:25">
      <c r="A52" s="29" t="s">
        <v>41</v>
      </c>
      <c r="B52" s="30">
        <v>0</v>
      </c>
      <c r="C52" s="30">
        <v>261</v>
      </c>
      <c r="D52" s="30">
        <v>1629</v>
      </c>
      <c r="E52" s="30">
        <v>0</v>
      </c>
      <c r="F52" s="30">
        <v>165</v>
      </c>
      <c r="G52" s="30">
        <v>95</v>
      </c>
      <c r="H52" s="30">
        <v>2150</v>
      </c>
      <c r="I52" s="30">
        <v>0</v>
      </c>
      <c r="J52" s="30">
        <v>0</v>
      </c>
      <c r="K52" s="30">
        <v>0</v>
      </c>
      <c r="L52" s="30">
        <v>2150</v>
      </c>
      <c r="M52" s="30">
        <v>2757.9263700000001</v>
      </c>
      <c r="N52" s="31">
        <v>0</v>
      </c>
      <c r="O52" s="31">
        <v>9.4636319097960531</v>
      </c>
      <c r="P52" s="31">
        <v>59.066116402520194</v>
      </c>
      <c r="Q52" s="31">
        <v>0</v>
      </c>
      <c r="R52" s="31">
        <v>5.9827558050434826</v>
      </c>
      <c r="S52" s="31">
        <v>3.4446169786613989</v>
      </c>
      <c r="T52" s="31">
        <v>77.957121096021126</v>
      </c>
      <c r="U52" s="31">
        <v>0</v>
      </c>
      <c r="V52" s="31">
        <v>0</v>
      </c>
      <c r="W52" s="31">
        <v>0</v>
      </c>
      <c r="X52" s="31">
        <v>77.957121096021126</v>
      </c>
      <c r="Y52" s="23"/>
    </row>
    <row r="53" spans="1:25">
      <c r="A53" s="29" t="s">
        <v>42</v>
      </c>
      <c r="B53" s="30">
        <v>320</v>
      </c>
      <c r="C53" s="30">
        <v>333</v>
      </c>
      <c r="D53" s="30">
        <v>4342</v>
      </c>
      <c r="E53" s="30">
        <v>0</v>
      </c>
      <c r="F53" s="30">
        <v>255</v>
      </c>
      <c r="G53" s="30">
        <v>246</v>
      </c>
      <c r="H53" s="30">
        <v>5176</v>
      </c>
      <c r="I53" s="30">
        <v>0</v>
      </c>
      <c r="J53" s="30">
        <v>0</v>
      </c>
      <c r="K53" s="30">
        <v>0</v>
      </c>
      <c r="L53" s="30">
        <v>5496</v>
      </c>
      <c r="M53" s="30">
        <v>6929.8972100000001</v>
      </c>
      <c r="N53" s="31">
        <v>4.6176731097574244</v>
      </c>
      <c r="O53" s="31">
        <v>4.8052660798413198</v>
      </c>
      <c r="P53" s="31">
        <v>62.656052008021057</v>
      </c>
      <c r="Q53" s="31">
        <v>0</v>
      </c>
      <c r="R53" s="31">
        <v>3.6797082593379478</v>
      </c>
      <c r="S53" s="31">
        <v>3.54983620312602</v>
      </c>
      <c r="T53" s="31">
        <v>74.690862550326344</v>
      </c>
      <c r="U53" s="31">
        <v>0</v>
      </c>
      <c r="V53" s="31">
        <v>0</v>
      </c>
      <c r="W53" s="31">
        <v>0</v>
      </c>
      <c r="X53" s="31">
        <v>79.308535660083763</v>
      </c>
      <c r="Y53" s="23"/>
    </row>
    <row r="54" spans="1:25">
      <c r="A54" s="29" t="s">
        <v>43</v>
      </c>
      <c r="B54" s="30">
        <v>60</v>
      </c>
      <c r="C54" s="30">
        <v>353</v>
      </c>
      <c r="D54" s="30">
        <v>761</v>
      </c>
      <c r="E54" s="30">
        <v>0</v>
      </c>
      <c r="F54" s="30">
        <v>88</v>
      </c>
      <c r="G54" s="30">
        <v>0</v>
      </c>
      <c r="H54" s="30">
        <v>1202</v>
      </c>
      <c r="I54" s="30">
        <v>0</v>
      </c>
      <c r="J54" s="30">
        <v>0</v>
      </c>
      <c r="K54" s="30">
        <v>0</v>
      </c>
      <c r="L54" s="30">
        <v>1262</v>
      </c>
      <c r="M54" s="30">
        <v>1244.9267500000001</v>
      </c>
      <c r="N54" s="31">
        <v>4.8195606689309232</v>
      </c>
      <c r="O54" s="31">
        <v>28.355081935543598</v>
      </c>
      <c r="P54" s="31">
        <v>61.128094484273866</v>
      </c>
      <c r="Q54" s="31">
        <v>0</v>
      </c>
      <c r="R54" s="31">
        <v>7.0686889810986866</v>
      </c>
      <c r="S54" s="31">
        <v>0</v>
      </c>
      <c r="T54" s="31">
        <v>96.551865400916142</v>
      </c>
      <c r="U54" s="31">
        <v>0</v>
      </c>
      <c r="V54" s="31">
        <v>0</v>
      </c>
      <c r="W54" s="31">
        <v>0</v>
      </c>
      <c r="X54" s="31">
        <v>101.37142606984708</v>
      </c>
      <c r="Y54" s="23"/>
    </row>
    <row r="55" spans="1:25">
      <c r="A55" s="29" t="s">
        <v>44</v>
      </c>
      <c r="B55" s="30">
        <v>22</v>
      </c>
      <c r="C55" s="30">
        <v>462</v>
      </c>
      <c r="D55" s="30">
        <v>1882</v>
      </c>
      <c r="E55" s="30">
        <v>0</v>
      </c>
      <c r="F55" s="30">
        <v>29</v>
      </c>
      <c r="G55" s="30">
        <v>145</v>
      </c>
      <c r="H55" s="30">
        <v>2518</v>
      </c>
      <c r="I55" s="30">
        <v>0</v>
      </c>
      <c r="J55" s="30">
        <v>0</v>
      </c>
      <c r="K55" s="30">
        <v>0</v>
      </c>
      <c r="L55" s="30">
        <v>2540</v>
      </c>
      <c r="M55" s="30">
        <v>3110.3614299999999</v>
      </c>
      <c r="N55" s="31">
        <v>0.70731329767036111</v>
      </c>
      <c r="O55" s="31">
        <v>14.853579251077583</v>
      </c>
      <c r="P55" s="31">
        <v>60.507437555255436</v>
      </c>
      <c r="Q55" s="31">
        <v>0</v>
      </c>
      <c r="R55" s="31">
        <v>0.93236752874729412</v>
      </c>
      <c r="S55" s="31">
        <v>4.6618376437364706</v>
      </c>
      <c r="T55" s="31">
        <v>80.95522197881678</v>
      </c>
      <c r="U55" s="31">
        <v>0</v>
      </c>
      <c r="V55" s="31">
        <v>0</v>
      </c>
      <c r="W55" s="31">
        <v>0</v>
      </c>
      <c r="X55" s="31">
        <v>81.662535276487148</v>
      </c>
      <c r="Y55" s="23"/>
    </row>
    <row r="56" spans="1:25">
      <c r="A56" s="29" t="s">
        <v>45</v>
      </c>
      <c r="B56" s="30">
        <v>233</v>
      </c>
      <c r="C56" s="30">
        <v>95</v>
      </c>
      <c r="D56" s="30">
        <v>231</v>
      </c>
      <c r="E56" s="30">
        <v>0</v>
      </c>
      <c r="F56" s="30">
        <v>114</v>
      </c>
      <c r="G56" s="30">
        <v>0</v>
      </c>
      <c r="H56" s="30">
        <v>440</v>
      </c>
      <c r="I56" s="30">
        <v>0</v>
      </c>
      <c r="J56" s="30">
        <v>0</v>
      </c>
      <c r="K56" s="30">
        <v>0</v>
      </c>
      <c r="L56" s="30">
        <v>673</v>
      </c>
      <c r="M56" s="30">
        <v>610.50105000000008</v>
      </c>
      <c r="N56" s="31">
        <v>38.165372524748314</v>
      </c>
      <c r="O56" s="31">
        <v>15.560988797644162</v>
      </c>
      <c r="P56" s="31">
        <v>37.837772760587384</v>
      </c>
      <c r="Q56" s="31">
        <v>0</v>
      </c>
      <c r="R56" s="31">
        <v>18.673186557172993</v>
      </c>
      <c r="S56" s="31">
        <v>0</v>
      </c>
      <c r="T56" s="31">
        <v>72.071948115404538</v>
      </c>
      <c r="U56" s="31">
        <v>0</v>
      </c>
      <c r="V56" s="31">
        <v>0</v>
      </c>
      <c r="W56" s="31">
        <v>0</v>
      </c>
      <c r="X56" s="31">
        <v>110.23732064015286</v>
      </c>
      <c r="Y56" s="23"/>
    </row>
    <row r="57" spans="1:25">
      <c r="A57" s="29" t="s">
        <v>46</v>
      </c>
      <c r="B57" s="30">
        <v>107</v>
      </c>
      <c r="C57" s="30">
        <v>121</v>
      </c>
      <c r="D57" s="30">
        <v>2374</v>
      </c>
      <c r="E57" s="30">
        <v>0</v>
      </c>
      <c r="F57" s="30">
        <v>276</v>
      </c>
      <c r="G57" s="30">
        <v>118</v>
      </c>
      <c r="H57" s="30">
        <v>2889</v>
      </c>
      <c r="I57" s="30">
        <v>0</v>
      </c>
      <c r="J57" s="30">
        <v>0</v>
      </c>
      <c r="K57" s="30">
        <v>0</v>
      </c>
      <c r="L57" s="30">
        <v>2996</v>
      </c>
      <c r="M57" s="30">
        <v>3262.2528599999996</v>
      </c>
      <c r="N57" s="31">
        <v>3.2799419478476604</v>
      </c>
      <c r="O57" s="31">
        <v>3.709093230743616</v>
      </c>
      <c r="P57" s="31">
        <v>72.77179611392846</v>
      </c>
      <c r="Q57" s="31">
        <v>0</v>
      </c>
      <c r="R57" s="31">
        <v>8.4604110056631239</v>
      </c>
      <c r="S57" s="31">
        <v>3.617132241551626</v>
      </c>
      <c r="T57" s="31">
        <v>88.558432591886842</v>
      </c>
      <c r="U57" s="31">
        <v>0</v>
      </c>
      <c r="V57" s="31">
        <v>0</v>
      </c>
      <c r="W57" s="31">
        <v>0</v>
      </c>
      <c r="X57" s="31">
        <v>91.838374539734488</v>
      </c>
      <c r="Y57" s="23"/>
    </row>
    <row r="58" spans="1:25" ht="15.75" thickBot="1">
      <c r="B58" s="34"/>
      <c r="H58" s="25"/>
      <c r="I58" s="34"/>
      <c r="J58" s="34"/>
      <c r="K58" s="34"/>
      <c r="L58" s="25"/>
      <c r="M58" s="43"/>
      <c r="N58" s="44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</row>
    <row r="59" spans="1:25" ht="15" customHeight="1" thickBot="1">
      <c r="A59" s="88" t="s">
        <v>132</v>
      </c>
      <c r="B59" s="89" t="s">
        <v>99</v>
      </c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 t="s">
        <v>105</v>
      </c>
      <c r="N59" s="89" t="s">
        <v>101</v>
      </c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40"/>
    </row>
    <row r="60" spans="1:25" ht="15" customHeight="1" thickBot="1">
      <c r="A60" s="88"/>
      <c r="B60" s="90" t="s">
        <v>63</v>
      </c>
      <c r="C60" s="89" t="s">
        <v>49</v>
      </c>
      <c r="D60" s="89"/>
      <c r="E60" s="89"/>
      <c r="F60" s="89"/>
      <c r="G60" s="89"/>
      <c r="H60" s="89"/>
      <c r="I60" s="89" t="s">
        <v>62</v>
      </c>
      <c r="J60" s="89"/>
      <c r="K60" s="89"/>
      <c r="L60" s="89" t="s">
        <v>65</v>
      </c>
      <c r="M60" s="89"/>
      <c r="N60" s="90" t="s">
        <v>63</v>
      </c>
      <c r="O60" s="89" t="s">
        <v>49</v>
      </c>
      <c r="P60" s="89"/>
      <c r="Q60" s="89"/>
      <c r="R60" s="89"/>
      <c r="S60" s="89"/>
      <c r="T60" s="89"/>
      <c r="U60" s="89" t="s">
        <v>62</v>
      </c>
      <c r="V60" s="89"/>
      <c r="W60" s="89"/>
      <c r="X60" s="89" t="s">
        <v>65</v>
      </c>
      <c r="Y60" s="41"/>
    </row>
    <row r="61" spans="1:25" ht="26.25" thickBot="1">
      <c r="A61" s="88"/>
      <c r="B61" s="90" t="s">
        <v>66</v>
      </c>
      <c r="C61" s="90" t="s">
        <v>58</v>
      </c>
      <c r="D61" s="90" t="s">
        <v>59</v>
      </c>
      <c r="E61" s="90" t="s">
        <v>67</v>
      </c>
      <c r="F61" s="90" t="s">
        <v>60</v>
      </c>
      <c r="G61" s="90" t="s">
        <v>61</v>
      </c>
      <c r="H61" s="90" t="s">
        <v>47</v>
      </c>
      <c r="I61" s="90" t="s">
        <v>58</v>
      </c>
      <c r="J61" s="90" t="s">
        <v>59</v>
      </c>
      <c r="K61" s="90" t="s">
        <v>47</v>
      </c>
      <c r="L61" s="89"/>
      <c r="M61" s="89"/>
      <c r="N61" s="90" t="s">
        <v>66</v>
      </c>
      <c r="O61" s="90" t="s">
        <v>58</v>
      </c>
      <c r="P61" s="90" t="s">
        <v>59</v>
      </c>
      <c r="Q61" s="90" t="s">
        <v>67</v>
      </c>
      <c r="R61" s="90" t="s">
        <v>60</v>
      </c>
      <c r="S61" s="90" t="s">
        <v>61</v>
      </c>
      <c r="T61" s="90" t="s">
        <v>47</v>
      </c>
      <c r="U61" s="90" t="s">
        <v>58</v>
      </c>
      <c r="V61" s="90" t="s">
        <v>59</v>
      </c>
      <c r="W61" s="90" t="s">
        <v>47</v>
      </c>
      <c r="X61" s="89"/>
      <c r="Y61" s="41"/>
    </row>
    <row r="62" spans="1:25">
      <c r="A62" s="26" t="s">
        <v>0</v>
      </c>
      <c r="B62" s="27">
        <v>5541</v>
      </c>
      <c r="C62" s="27">
        <v>28649</v>
      </c>
      <c r="D62" s="27">
        <v>160888</v>
      </c>
      <c r="E62" s="27">
        <v>459</v>
      </c>
      <c r="F62" s="27">
        <v>10318</v>
      </c>
      <c r="G62" s="27">
        <v>33564</v>
      </c>
      <c r="H62" s="27">
        <v>233878</v>
      </c>
      <c r="I62" s="27">
        <v>145</v>
      </c>
      <c r="J62" s="27">
        <v>117</v>
      </c>
      <c r="K62" s="27">
        <v>262</v>
      </c>
      <c r="L62" s="27">
        <v>239681</v>
      </c>
      <c r="M62" s="27">
        <v>294209.99994000001</v>
      </c>
      <c r="N62" s="28">
        <v>1.8833486289147237</v>
      </c>
      <c r="O62" s="28">
        <v>9.737602394834493</v>
      </c>
      <c r="P62" s="28">
        <v>54.684748999969699</v>
      </c>
      <c r="Q62" s="28">
        <v>0.15601101257387806</v>
      </c>
      <c r="R62" s="28">
        <v>3.5070187968132327</v>
      </c>
      <c r="S62" s="28">
        <v>11.408177834487239</v>
      </c>
      <c r="T62" s="28">
        <v>79.493559038678541</v>
      </c>
      <c r="U62" s="28">
        <v>4.9284524669307883E-2</v>
      </c>
      <c r="V62" s="28">
        <v>3.9767513009027734E-2</v>
      </c>
      <c r="W62" s="28">
        <v>8.905203767833561E-2</v>
      </c>
      <c r="X62" s="28">
        <v>81.465959705271601</v>
      </c>
      <c r="Y62" s="42"/>
    </row>
    <row r="63" spans="1:25">
      <c r="A63" s="29" t="s">
        <v>50</v>
      </c>
      <c r="B63" s="30">
        <v>1739</v>
      </c>
      <c r="C63" s="30">
        <v>2176</v>
      </c>
      <c r="D63" s="30">
        <v>18745</v>
      </c>
      <c r="E63" s="30">
        <v>56</v>
      </c>
      <c r="F63" s="30">
        <v>1012</v>
      </c>
      <c r="G63" s="30">
        <v>1290</v>
      </c>
      <c r="H63" s="30">
        <v>23279</v>
      </c>
      <c r="I63" s="30">
        <v>0</v>
      </c>
      <c r="J63" s="30">
        <v>0</v>
      </c>
      <c r="K63" s="30">
        <v>0</v>
      </c>
      <c r="L63" s="30">
        <v>25018</v>
      </c>
      <c r="M63" s="30">
        <v>26543.804189999995</v>
      </c>
      <c r="N63" s="31">
        <v>6.5514347060137812</v>
      </c>
      <c r="O63" s="31">
        <v>8.1977699369097117</v>
      </c>
      <c r="P63" s="31">
        <v>70.619116483167531</v>
      </c>
      <c r="Q63" s="31">
        <v>0.21097202043517641</v>
      </c>
      <c r="R63" s="31">
        <v>3.8125657978642593</v>
      </c>
      <c r="S63" s="31">
        <v>4.8598911850245994</v>
      </c>
      <c r="T63" s="31">
        <v>87.700315423401278</v>
      </c>
      <c r="U63" s="31">
        <v>0</v>
      </c>
      <c r="V63" s="31">
        <v>0</v>
      </c>
      <c r="W63" s="31">
        <v>0</v>
      </c>
      <c r="X63" s="31">
        <v>94.251750129415058</v>
      </c>
      <c r="Y63" s="23"/>
    </row>
    <row r="64" spans="1:25">
      <c r="A64" s="29" t="s">
        <v>51</v>
      </c>
      <c r="B64" s="30">
        <v>983</v>
      </c>
      <c r="C64" s="30">
        <v>1660</v>
      </c>
      <c r="D64" s="30">
        <v>8683</v>
      </c>
      <c r="E64" s="30">
        <v>0</v>
      </c>
      <c r="F64" s="30">
        <v>1973</v>
      </c>
      <c r="G64" s="30">
        <v>397</v>
      </c>
      <c r="H64" s="30">
        <v>12713</v>
      </c>
      <c r="I64" s="30">
        <v>128</v>
      </c>
      <c r="J64" s="30">
        <v>117</v>
      </c>
      <c r="K64" s="30">
        <v>245</v>
      </c>
      <c r="L64" s="30">
        <v>13941</v>
      </c>
      <c r="M64" s="30">
        <v>15317.977960000002</v>
      </c>
      <c r="N64" s="31">
        <v>6.4172960854684487</v>
      </c>
      <c r="O64" s="31">
        <v>10.836939472917219</v>
      </c>
      <c r="P64" s="31">
        <v>56.685027375506145</v>
      </c>
      <c r="Q64" s="31">
        <v>0</v>
      </c>
      <c r="R64" s="31">
        <v>12.880290108473297</v>
      </c>
      <c r="S64" s="31">
        <v>2.5917258859928531</v>
      </c>
      <c r="T64" s="31">
        <v>82.993982842889523</v>
      </c>
      <c r="U64" s="31">
        <v>0.83561942923699029</v>
      </c>
      <c r="V64" s="31">
        <v>0.76380838453693656</v>
      </c>
      <c r="W64" s="31">
        <v>1.5994278137739268</v>
      </c>
      <c r="X64" s="31">
        <v>91.010706742131902</v>
      </c>
      <c r="Y64" s="23"/>
    </row>
    <row r="65" spans="1:25">
      <c r="A65" s="29" t="s">
        <v>52</v>
      </c>
      <c r="B65" s="30">
        <v>293</v>
      </c>
      <c r="C65" s="30">
        <v>7533</v>
      </c>
      <c r="D65" s="30">
        <v>33115</v>
      </c>
      <c r="E65" s="30">
        <v>0</v>
      </c>
      <c r="F65" s="30">
        <v>1141</v>
      </c>
      <c r="G65" s="30">
        <v>16982</v>
      </c>
      <c r="H65" s="30">
        <v>58771</v>
      </c>
      <c r="I65" s="30">
        <v>17</v>
      </c>
      <c r="J65" s="30">
        <v>0</v>
      </c>
      <c r="K65" s="30">
        <v>17</v>
      </c>
      <c r="L65" s="30">
        <v>59081</v>
      </c>
      <c r="M65" s="30">
        <v>82276.666169999997</v>
      </c>
      <c r="N65" s="31">
        <v>0.35611554726172739</v>
      </c>
      <c r="O65" s="31">
        <v>9.1556942577562879</v>
      </c>
      <c r="P65" s="31">
        <v>40.248349309119803</v>
      </c>
      <c r="Q65" s="31">
        <v>0</v>
      </c>
      <c r="R65" s="31">
        <v>1.3867844348997642</v>
      </c>
      <c r="S65" s="31">
        <v>20.640116804090972</v>
      </c>
      <c r="T65" s="31">
        <v>71.430944805866829</v>
      </c>
      <c r="U65" s="31">
        <v>2.0661994209724796E-2</v>
      </c>
      <c r="V65" s="31">
        <v>0</v>
      </c>
      <c r="W65" s="31">
        <v>2.0661994209724796E-2</v>
      </c>
      <c r="X65" s="31">
        <v>71.80772234733827</v>
      </c>
      <c r="Y65" s="23"/>
    </row>
    <row r="66" spans="1:25">
      <c r="A66" s="29" t="s">
        <v>53</v>
      </c>
      <c r="B66" s="30">
        <v>436</v>
      </c>
      <c r="C66" s="30">
        <v>4325</v>
      </c>
      <c r="D66" s="30">
        <v>20419</v>
      </c>
      <c r="E66" s="30">
        <v>60</v>
      </c>
      <c r="F66" s="30">
        <v>1433</v>
      </c>
      <c r="G66" s="30">
        <v>1694</v>
      </c>
      <c r="H66" s="30">
        <v>27931</v>
      </c>
      <c r="I66" s="30">
        <v>0</v>
      </c>
      <c r="J66" s="30">
        <v>0</v>
      </c>
      <c r="K66" s="30">
        <v>0</v>
      </c>
      <c r="L66" s="30">
        <v>28367</v>
      </c>
      <c r="M66" s="30">
        <v>34533.503270000001</v>
      </c>
      <c r="N66" s="31">
        <v>1.2625420496470818</v>
      </c>
      <c r="O66" s="31">
        <v>12.524069643861532</v>
      </c>
      <c r="P66" s="31">
        <v>59.128087412256335</v>
      </c>
      <c r="Q66" s="31">
        <v>0.17374431875877272</v>
      </c>
      <c r="R66" s="31">
        <v>4.1495934796886882</v>
      </c>
      <c r="S66" s="31">
        <v>4.9053812662893499</v>
      </c>
      <c r="T66" s="31">
        <v>80.880876120854666</v>
      </c>
      <c r="U66" s="31">
        <v>0</v>
      </c>
      <c r="V66" s="31">
        <v>0</v>
      </c>
      <c r="W66" s="31">
        <v>0</v>
      </c>
      <c r="X66" s="31">
        <v>82.143418170501761</v>
      </c>
      <c r="Y66" s="23"/>
    </row>
    <row r="67" spans="1:25">
      <c r="A67" s="29" t="s">
        <v>54</v>
      </c>
      <c r="B67" s="30">
        <v>454</v>
      </c>
      <c r="C67" s="30">
        <v>3622</v>
      </c>
      <c r="D67" s="30">
        <v>27437</v>
      </c>
      <c r="E67" s="30">
        <v>263</v>
      </c>
      <c r="F67" s="30">
        <v>1765</v>
      </c>
      <c r="G67" s="30">
        <v>6351</v>
      </c>
      <c r="H67" s="30">
        <v>39438</v>
      </c>
      <c r="I67" s="30">
        <v>0</v>
      </c>
      <c r="J67" s="30">
        <v>0</v>
      </c>
      <c r="K67" s="30">
        <v>0</v>
      </c>
      <c r="L67" s="30">
        <v>39892</v>
      </c>
      <c r="M67" s="30">
        <v>48968.115549999995</v>
      </c>
      <c r="N67" s="31">
        <v>0.92713390111251703</v>
      </c>
      <c r="O67" s="31">
        <v>7.3966497573337815</v>
      </c>
      <c r="P67" s="31">
        <v>56.030336662608214</v>
      </c>
      <c r="Q67" s="31">
        <v>0.53708417619513649</v>
      </c>
      <c r="R67" s="31">
        <v>3.6043862014616574</v>
      </c>
      <c r="S67" s="31">
        <v>12.969663889792059</v>
      </c>
      <c r="T67" s="31">
        <v>80.538120687390844</v>
      </c>
      <c r="U67" s="31">
        <v>0</v>
      </c>
      <c r="V67" s="31">
        <v>0</v>
      </c>
      <c r="W67" s="31">
        <v>0</v>
      </c>
      <c r="X67" s="31">
        <v>81.46525458850337</v>
      </c>
      <c r="Y67" s="23"/>
    </row>
    <row r="68" spans="1:25">
      <c r="A68" s="29" t="s">
        <v>55</v>
      </c>
      <c r="B68" s="30">
        <v>634</v>
      </c>
      <c r="C68" s="30">
        <v>4886</v>
      </c>
      <c r="D68" s="30">
        <v>24899</v>
      </c>
      <c r="E68" s="30">
        <v>80</v>
      </c>
      <c r="F68" s="30">
        <v>921</v>
      </c>
      <c r="G68" s="30">
        <v>4177</v>
      </c>
      <c r="H68" s="30">
        <v>34963</v>
      </c>
      <c r="I68" s="30">
        <v>0</v>
      </c>
      <c r="J68" s="30">
        <v>0</v>
      </c>
      <c r="K68" s="30">
        <v>0</v>
      </c>
      <c r="L68" s="30">
        <v>35597</v>
      </c>
      <c r="M68" s="30">
        <v>42038.822629999995</v>
      </c>
      <c r="N68" s="31">
        <v>1.5081297722823501</v>
      </c>
      <c r="O68" s="31">
        <v>11.622590011627072</v>
      </c>
      <c r="P68" s="31">
        <v>59.228585489050843</v>
      </c>
      <c r="Q68" s="31">
        <v>0.19030028672332494</v>
      </c>
      <c r="R68" s="31">
        <v>2.1908320509022783</v>
      </c>
      <c r="S68" s="31">
        <v>9.9360537205416026</v>
      </c>
      <c r="T68" s="31">
        <v>83.168361558845135</v>
      </c>
      <c r="U68" s="31">
        <v>0</v>
      </c>
      <c r="V68" s="31">
        <v>0</v>
      </c>
      <c r="W68" s="31">
        <v>0</v>
      </c>
      <c r="X68" s="31">
        <v>84.676491331127465</v>
      </c>
      <c r="Y68" s="23"/>
    </row>
    <row r="69" spans="1:25">
      <c r="A69" s="29" t="s">
        <v>56</v>
      </c>
      <c r="B69" s="30">
        <v>639</v>
      </c>
      <c r="C69" s="30">
        <v>3024</v>
      </c>
      <c r="D69" s="30">
        <v>17589</v>
      </c>
      <c r="E69" s="30">
        <v>0</v>
      </c>
      <c r="F69" s="30">
        <v>1334</v>
      </c>
      <c r="G69" s="30">
        <v>2120</v>
      </c>
      <c r="H69" s="30">
        <v>24067</v>
      </c>
      <c r="I69" s="30">
        <v>0</v>
      </c>
      <c r="J69" s="30">
        <v>0</v>
      </c>
      <c r="K69" s="30">
        <v>0</v>
      </c>
      <c r="L69" s="30">
        <v>24706</v>
      </c>
      <c r="M69" s="30">
        <v>29653.47925</v>
      </c>
      <c r="N69" s="31">
        <v>2.1548904754574454</v>
      </c>
      <c r="O69" s="31">
        <v>10.197791545826785</v>
      </c>
      <c r="P69" s="31">
        <v>59.315130786887337</v>
      </c>
      <c r="Q69" s="31">
        <v>0</v>
      </c>
      <c r="R69" s="31">
        <v>4.4986289425042765</v>
      </c>
      <c r="S69" s="31">
        <v>7.1492453958838578</v>
      </c>
      <c r="T69" s="31">
        <v>81.160796671102261</v>
      </c>
      <c r="U69" s="31">
        <v>0</v>
      </c>
      <c r="V69" s="31">
        <v>0</v>
      </c>
      <c r="W69" s="31">
        <v>0</v>
      </c>
      <c r="X69" s="31">
        <v>83.315687146559696</v>
      </c>
      <c r="Y69" s="23"/>
    </row>
    <row r="70" spans="1:25">
      <c r="A70" s="29" t="s">
        <v>57</v>
      </c>
      <c r="B70" s="30">
        <v>363</v>
      </c>
      <c r="C70" s="30">
        <v>1423</v>
      </c>
      <c r="D70" s="30">
        <v>10001</v>
      </c>
      <c r="E70" s="30">
        <v>0</v>
      </c>
      <c r="F70" s="30">
        <v>739</v>
      </c>
      <c r="G70" s="30">
        <v>553</v>
      </c>
      <c r="H70" s="30">
        <v>12716</v>
      </c>
      <c r="I70" s="30">
        <v>0</v>
      </c>
      <c r="J70" s="30">
        <v>0</v>
      </c>
      <c r="K70" s="30">
        <v>0</v>
      </c>
      <c r="L70" s="30">
        <v>13079</v>
      </c>
      <c r="M70" s="30">
        <v>14877.63092</v>
      </c>
      <c r="N70" s="31">
        <v>2.43990459201417</v>
      </c>
      <c r="O70" s="31">
        <v>9.5646948607056856</v>
      </c>
      <c r="P70" s="31">
        <v>67.221724035079106</v>
      </c>
      <c r="Q70" s="31">
        <v>0</v>
      </c>
      <c r="R70" s="31">
        <v>4.9671886873236133</v>
      </c>
      <c r="S70" s="31">
        <v>3.7169896401758566</v>
      </c>
      <c r="T70" s="31">
        <v>85.470597223284258</v>
      </c>
      <c r="U70" s="31">
        <v>0</v>
      </c>
      <c r="V70" s="31">
        <v>0</v>
      </c>
      <c r="W70" s="31">
        <v>0</v>
      </c>
      <c r="X70" s="31">
        <v>87.910501815298431</v>
      </c>
      <c r="Y70" s="23"/>
    </row>
    <row r="72" spans="1:25">
      <c r="A72" s="24" t="s">
        <v>87</v>
      </c>
    </row>
  </sheetData>
  <mergeCells count="20">
    <mergeCell ref="L60:L61"/>
    <mergeCell ref="O60:T60"/>
    <mergeCell ref="U60:W60"/>
    <mergeCell ref="X60:X61"/>
    <mergeCell ref="A8:A10"/>
    <mergeCell ref="A59:A61"/>
    <mergeCell ref="B8:L8"/>
    <mergeCell ref="M8:M10"/>
    <mergeCell ref="N8:X8"/>
    <mergeCell ref="C9:H9"/>
    <mergeCell ref="I9:K9"/>
    <mergeCell ref="L9:L10"/>
    <mergeCell ref="O9:T9"/>
    <mergeCell ref="U9:W9"/>
    <mergeCell ref="X9:X10"/>
    <mergeCell ref="B59:L59"/>
    <mergeCell ref="M59:M61"/>
    <mergeCell ref="N59:X59"/>
    <mergeCell ref="C60:H60"/>
    <mergeCell ref="I60:K60"/>
  </mergeCells>
  <hyperlinks>
    <hyperlink ref="X7" location="Contenido!A1" display="Contenido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2.85546875" style="21" bestFit="1" customWidth="1"/>
    <col min="2" max="2" width="13.42578125" style="21" bestFit="1" customWidth="1"/>
    <col min="3" max="24" width="12.28515625" style="21" customWidth="1"/>
    <col min="25" max="16384" width="11.42578125" style="21"/>
  </cols>
  <sheetData>
    <row r="1" spans="1:92" s="81" customFormat="1" ht="18.75">
      <c r="A1" s="79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</row>
    <row r="2" spans="1:92" s="81" customFormat="1" ht="20.25">
      <c r="A2" s="82" t="s">
        <v>98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</row>
    <row r="3" spans="1:92" s="81" customFormat="1" ht="18.75">
      <c r="A3" s="79" t="s">
        <v>147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</row>
    <row r="4" spans="1:92" s="81" customFormat="1" ht="18.75">
      <c r="A4" s="79" t="s">
        <v>88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</row>
    <row r="5" spans="1:92" s="81" customFormat="1" ht="18">
      <c r="A5" s="84"/>
    </row>
    <row r="6" spans="1:92" s="81" customFormat="1"/>
    <row r="7" spans="1:92" s="81" customFormat="1" ht="19.5" thickBot="1">
      <c r="X7" s="99" t="s">
        <v>102</v>
      </c>
      <c r="AH7" s="85"/>
    </row>
    <row r="8" spans="1:92" ht="15" customHeight="1" thickBot="1">
      <c r="A8" s="88" t="s">
        <v>48</v>
      </c>
      <c r="B8" s="89" t="s">
        <v>99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 t="s">
        <v>105</v>
      </c>
      <c r="N8" s="89" t="s">
        <v>101</v>
      </c>
      <c r="O8" s="89"/>
      <c r="P8" s="89"/>
      <c r="Q8" s="89"/>
      <c r="R8" s="89"/>
      <c r="S8" s="89"/>
      <c r="T8" s="89"/>
      <c r="U8" s="89"/>
      <c r="V8" s="89"/>
      <c r="W8" s="89"/>
      <c r="X8" s="89"/>
      <c r="Y8" s="40"/>
    </row>
    <row r="9" spans="1:92" ht="15" customHeight="1" thickBot="1">
      <c r="A9" s="88"/>
      <c r="B9" s="90" t="s">
        <v>63</v>
      </c>
      <c r="C9" s="89" t="s">
        <v>49</v>
      </c>
      <c r="D9" s="89"/>
      <c r="E9" s="89"/>
      <c r="F9" s="89"/>
      <c r="G9" s="89"/>
      <c r="H9" s="89"/>
      <c r="I9" s="89" t="s">
        <v>62</v>
      </c>
      <c r="J9" s="89"/>
      <c r="K9" s="89"/>
      <c r="L9" s="89" t="s">
        <v>65</v>
      </c>
      <c r="M9" s="89"/>
      <c r="N9" s="90" t="s">
        <v>63</v>
      </c>
      <c r="O9" s="89" t="s">
        <v>49</v>
      </c>
      <c r="P9" s="89"/>
      <c r="Q9" s="89"/>
      <c r="R9" s="89"/>
      <c r="S9" s="89"/>
      <c r="T9" s="89"/>
      <c r="U9" s="89" t="s">
        <v>62</v>
      </c>
      <c r="V9" s="89"/>
      <c r="W9" s="89"/>
      <c r="X9" s="89" t="s">
        <v>65</v>
      </c>
      <c r="Y9" s="41"/>
    </row>
    <row r="10" spans="1:92" ht="26.25" thickBot="1">
      <c r="A10" s="88"/>
      <c r="B10" s="90" t="s">
        <v>66</v>
      </c>
      <c r="C10" s="90" t="s">
        <v>58</v>
      </c>
      <c r="D10" s="90" t="s">
        <v>59</v>
      </c>
      <c r="E10" s="90" t="s">
        <v>67</v>
      </c>
      <c r="F10" s="90" t="s">
        <v>60</v>
      </c>
      <c r="G10" s="90" t="s">
        <v>61</v>
      </c>
      <c r="H10" s="90" t="s">
        <v>47</v>
      </c>
      <c r="I10" s="90" t="s">
        <v>58</v>
      </c>
      <c r="J10" s="90" t="s">
        <v>59</v>
      </c>
      <c r="K10" s="90" t="s">
        <v>47</v>
      </c>
      <c r="L10" s="89"/>
      <c r="M10" s="89"/>
      <c r="N10" s="90" t="s">
        <v>66</v>
      </c>
      <c r="O10" s="90" t="s">
        <v>58</v>
      </c>
      <c r="P10" s="90" t="s">
        <v>59</v>
      </c>
      <c r="Q10" s="90" t="s">
        <v>67</v>
      </c>
      <c r="R10" s="90" t="s">
        <v>60</v>
      </c>
      <c r="S10" s="90" t="s">
        <v>61</v>
      </c>
      <c r="T10" s="90" t="s">
        <v>47</v>
      </c>
      <c r="U10" s="90" t="s">
        <v>58</v>
      </c>
      <c r="V10" s="90" t="s">
        <v>59</v>
      </c>
      <c r="W10" s="90" t="s">
        <v>47</v>
      </c>
      <c r="X10" s="89"/>
      <c r="Y10" s="41"/>
    </row>
    <row r="11" spans="1:92">
      <c r="A11" s="26" t="s">
        <v>0</v>
      </c>
      <c r="B11" s="27">
        <v>5395</v>
      </c>
      <c r="C11" s="27">
        <v>28514</v>
      </c>
      <c r="D11" s="27">
        <v>158851</v>
      </c>
      <c r="E11" s="27">
        <v>462</v>
      </c>
      <c r="F11" s="27">
        <v>9415</v>
      </c>
      <c r="G11" s="27">
        <v>30816</v>
      </c>
      <c r="H11" s="27">
        <v>228058</v>
      </c>
      <c r="I11" s="27">
        <v>192</v>
      </c>
      <c r="J11" s="27">
        <v>151</v>
      </c>
      <c r="K11" s="27">
        <v>343</v>
      </c>
      <c r="L11" s="27">
        <v>233796</v>
      </c>
      <c r="M11" s="27">
        <v>344072</v>
      </c>
      <c r="N11" s="28">
        <v>1.5679857704201445</v>
      </c>
      <c r="O11" s="28">
        <v>8.2872189541723831</v>
      </c>
      <c r="P11" s="28">
        <v>46.167953219093675</v>
      </c>
      <c r="Q11" s="28">
        <v>0.13427422167453323</v>
      </c>
      <c r="R11" s="28">
        <v>2.7363458810946546</v>
      </c>
      <c r="S11" s="28">
        <v>8.9562649677974377</v>
      </c>
      <c r="T11" s="28">
        <v>66.282057243832682</v>
      </c>
      <c r="U11" s="28">
        <v>5.5802273942663162E-2</v>
      </c>
      <c r="V11" s="28">
        <v>4.3886163361156964E-2</v>
      </c>
      <c r="W11" s="28">
        <v>9.9688437303820127E-2</v>
      </c>
      <c r="X11" s="28">
        <v>67.949731451556644</v>
      </c>
      <c r="Y11" s="42"/>
    </row>
    <row r="12" spans="1:92">
      <c r="A12" s="29" t="s">
        <v>1</v>
      </c>
      <c r="B12" s="30">
        <v>91</v>
      </c>
      <c r="C12" s="30">
        <v>519</v>
      </c>
      <c r="D12" s="30">
        <v>2754</v>
      </c>
      <c r="E12" s="30">
        <v>0</v>
      </c>
      <c r="F12" s="30">
        <v>39</v>
      </c>
      <c r="G12" s="30">
        <v>99</v>
      </c>
      <c r="H12" s="30">
        <v>3411</v>
      </c>
      <c r="I12" s="30">
        <v>0</v>
      </c>
      <c r="J12" s="30">
        <v>0</v>
      </c>
      <c r="K12" s="30">
        <v>0</v>
      </c>
      <c r="L12" s="30">
        <v>3502</v>
      </c>
      <c r="M12" s="30">
        <v>5259.0917312677484</v>
      </c>
      <c r="N12" s="31">
        <v>1.7303368081405128</v>
      </c>
      <c r="O12" s="31">
        <v>9.8686242134607269</v>
      </c>
      <c r="P12" s="31">
        <v>52.366456808999693</v>
      </c>
      <c r="Q12" s="31">
        <v>0</v>
      </c>
      <c r="R12" s="31">
        <v>0.74157291777450551</v>
      </c>
      <c r="S12" s="31">
        <v>1.8824543297352831</v>
      </c>
      <c r="T12" s="31">
        <v>64.859108269970207</v>
      </c>
      <c r="U12" s="31">
        <v>0</v>
      </c>
      <c r="V12" s="31">
        <v>0</v>
      </c>
      <c r="W12" s="31">
        <v>0</v>
      </c>
      <c r="X12" s="31">
        <v>66.589445078110728</v>
      </c>
      <c r="Y12" s="23"/>
    </row>
    <row r="13" spans="1:92">
      <c r="A13" s="29" t="s">
        <v>2</v>
      </c>
      <c r="B13" s="30">
        <v>105</v>
      </c>
      <c r="C13" s="30">
        <v>680</v>
      </c>
      <c r="D13" s="30">
        <v>3066</v>
      </c>
      <c r="E13" s="30">
        <v>0</v>
      </c>
      <c r="F13" s="30">
        <v>47</v>
      </c>
      <c r="G13" s="30">
        <v>231</v>
      </c>
      <c r="H13" s="30">
        <v>4024</v>
      </c>
      <c r="I13" s="30">
        <v>0</v>
      </c>
      <c r="J13" s="30">
        <v>0</v>
      </c>
      <c r="K13" s="30">
        <v>0</v>
      </c>
      <c r="L13" s="30">
        <v>4129</v>
      </c>
      <c r="M13" s="30">
        <v>6059.1372288451112</v>
      </c>
      <c r="N13" s="31">
        <v>1.732919985705841</v>
      </c>
      <c r="O13" s="31">
        <v>11.222719907428305</v>
      </c>
      <c r="P13" s="31">
        <v>50.601263582610557</v>
      </c>
      <c r="Q13" s="31">
        <v>0</v>
      </c>
      <c r="R13" s="31">
        <v>0.77568799360166218</v>
      </c>
      <c r="S13" s="31">
        <v>3.8124239685528507</v>
      </c>
      <c r="T13" s="31">
        <v>66.41209545219337</v>
      </c>
      <c r="U13" s="31">
        <v>0</v>
      </c>
      <c r="V13" s="31">
        <v>0</v>
      </c>
      <c r="W13" s="31">
        <v>0</v>
      </c>
      <c r="X13" s="31">
        <v>68.145015437899218</v>
      </c>
      <c r="Y13" s="23"/>
    </row>
    <row r="14" spans="1:92">
      <c r="A14" s="29" t="s">
        <v>3</v>
      </c>
      <c r="B14" s="30">
        <v>685</v>
      </c>
      <c r="C14" s="30">
        <v>289</v>
      </c>
      <c r="D14" s="30">
        <v>6076</v>
      </c>
      <c r="E14" s="30">
        <v>0</v>
      </c>
      <c r="F14" s="30">
        <v>159</v>
      </c>
      <c r="G14" s="30">
        <v>830</v>
      </c>
      <c r="H14" s="30">
        <v>7354</v>
      </c>
      <c r="I14" s="30">
        <v>0</v>
      </c>
      <c r="J14" s="30">
        <v>0</v>
      </c>
      <c r="K14" s="30">
        <v>0</v>
      </c>
      <c r="L14" s="30">
        <v>8039</v>
      </c>
      <c r="M14" s="30">
        <v>10734.730895529661</v>
      </c>
      <c r="N14" s="31">
        <v>6.3811567021699576</v>
      </c>
      <c r="O14" s="31">
        <v>2.6921960393096604</v>
      </c>
      <c r="P14" s="31">
        <v>56.601325726108989</v>
      </c>
      <c r="Q14" s="31">
        <v>0</v>
      </c>
      <c r="R14" s="31">
        <v>1.4811735994817856</v>
      </c>
      <c r="S14" s="31">
        <v>7.7319125004395097</v>
      </c>
      <c r="T14" s="31">
        <v>68.506607865339944</v>
      </c>
      <c r="U14" s="31">
        <v>0</v>
      </c>
      <c r="V14" s="31">
        <v>0</v>
      </c>
      <c r="W14" s="31">
        <v>0</v>
      </c>
      <c r="X14" s="31">
        <v>74.887764567509905</v>
      </c>
      <c r="Y14" s="23"/>
    </row>
    <row r="15" spans="1:92">
      <c r="A15" s="29" t="s">
        <v>4</v>
      </c>
      <c r="B15" s="30">
        <v>28</v>
      </c>
      <c r="C15" s="30">
        <v>45</v>
      </c>
      <c r="D15" s="30">
        <v>2417</v>
      </c>
      <c r="E15" s="30">
        <v>0</v>
      </c>
      <c r="F15" s="30">
        <v>346</v>
      </c>
      <c r="G15" s="30">
        <v>153</v>
      </c>
      <c r="H15" s="30">
        <v>2961</v>
      </c>
      <c r="I15" s="30">
        <v>0</v>
      </c>
      <c r="J15" s="30">
        <v>0</v>
      </c>
      <c r="K15" s="30">
        <v>0</v>
      </c>
      <c r="L15" s="30">
        <v>2989</v>
      </c>
      <c r="M15" s="30">
        <v>4202.3939471445647</v>
      </c>
      <c r="N15" s="31">
        <v>0.66628689152347065</v>
      </c>
      <c r="O15" s="31">
        <v>1.0708182185198634</v>
      </c>
      <c r="P15" s="31">
        <v>57.514836314722437</v>
      </c>
      <c r="Q15" s="31">
        <v>0</v>
      </c>
      <c r="R15" s="31">
        <v>8.2334023023971721</v>
      </c>
      <c r="S15" s="31">
        <v>3.6407819429675357</v>
      </c>
      <c r="T15" s="31">
        <v>70.459838778607022</v>
      </c>
      <c r="U15" s="31">
        <v>0</v>
      </c>
      <c r="V15" s="31">
        <v>0</v>
      </c>
      <c r="W15" s="31">
        <v>0</v>
      </c>
      <c r="X15" s="31">
        <v>71.126125670130492</v>
      </c>
      <c r="Y15" s="23"/>
    </row>
    <row r="16" spans="1:92">
      <c r="A16" s="29" t="s">
        <v>5</v>
      </c>
      <c r="B16" s="30">
        <v>10</v>
      </c>
      <c r="C16" s="30">
        <v>0</v>
      </c>
      <c r="D16" s="30">
        <v>2890</v>
      </c>
      <c r="E16" s="30">
        <v>0</v>
      </c>
      <c r="F16" s="30">
        <v>369</v>
      </c>
      <c r="G16" s="30">
        <v>314</v>
      </c>
      <c r="H16" s="30">
        <v>3573</v>
      </c>
      <c r="I16" s="30">
        <v>0</v>
      </c>
      <c r="J16" s="30">
        <v>0</v>
      </c>
      <c r="K16" s="30">
        <v>0</v>
      </c>
      <c r="L16" s="30">
        <v>3583</v>
      </c>
      <c r="M16" s="30">
        <v>5829.608131909552</v>
      </c>
      <c r="N16" s="31">
        <v>0.17153811669197722</v>
      </c>
      <c r="O16" s="31">
        <v>0</v>
      </c>
      <c r="P16" s="31">
        <v>49.574515723981413</v>
      </c>
      <c r="Q16" s="31">
        <v>0</v>
      </c>
      <c r="R16" s="31">
        <v>6.3297565059339593</v>
      </c>
      <c r="S16" s="31">
        <v>5.3862968641280844</v>
      </c>
      <c r="T16" s="31">
        <v>61.290569094043455</v>
      </c>
      <c r="U16" s="31">
        <v>0</v>
      </c>
      <c r="V16" s="31">
        <v>0</v>
      </c>
      <c r="W16" s="31">
        <v>0</v>
      </c>
      <c r="X16" s="31">
        <v>61.462107210735439</v>
      </c>
      <c r="Y16" s="23"/>
    </row>
    <row r="17" spans="1:25">
      <c r="A17" s="29" t="s">
        <v>6</v>
      </c>
      <c r="B17" s="30">
        <v>116</v>
      </c>
      <c r="C17" s="30">
        <v>65</v>
      </c>
      <c r="D17" s="30">
        <v>47</v>
      </c>
      <c r="E17" s="30">
        <v>0</v>
      </c>
      <c r="F17" s="30">
        <v>80</v>
      </c>
      <c r="G17" s="30">
        <v>0</v>
      </c>
      <c r="H17" s="30">
        <v>192</v>
      </c>
      <c r="I17" s="30">
        <v>0</v>
      </c>
      <c r="J17" s="30">
        <v>0</v>
      </c>
      <c r="K17" s="30">
        <v>0</v>
      </c>
      <c r="L17" s="30">
        <v>308</v>
      </c>
      <c r="M17" s="30">
        <v>346.84027554355731</v>
      </c>
      <c r="N17" s="31">
        <v>33.444789483634338</v>
      </c>
      <c r="O17" s="31">
        <v>18.740614796864065</v>
      </c>
      <c r="P17" s="31">
        <v>13.550906083886325</v>
      </c>
      <c r="Q17" s="31">
        <v>0</v>
      </c>
      <c r="R17" s="31">
        <v>23.06537205767885</v>
      </c>
      <c r="S17" s="31">
        <v>0</v>
      </c>
      <c r="T17" s="31">
        <v>55.356892938429233</v>
      </c>
      <c r="U17" s="31">
        <v>0</v>
      </c>
      <c r="V17" s="31">
        <v>0</v>
      </c>
      <c r="W17" s="31">
        <v>0</v>
      </c>
      <c r="X17" s="31">
        <v>88.801682422063578</v>
      </c>
      <c r="Y17" s="23"/>
    </row>
    <row r="18" spans="1:25">
      <c r="A18" s="29" t="s">
        <v>7</v>
      </c>
      <c r="B18" s="30">
        <v>67</v>
      </c>
      <c r="C18" s="30">
        <v>2476</v>
      </c>
      <c r="D18" s="30">
        <v>11197</v>
      </c>
      <c r="E18" s="30">
        <v>187</v>
      </c>
      <c r="F18" s="30">
        <v>332</v>
      </c>
      <c r="G18" s="30">
        <v>4849</v>
      </c>
      <c r="H18" s="30">
        <v>19041</v>
      </c>
      <c r="I18" s="30">
        <v>0</v>
      </c>
      <c r="J18" s="30">
        <v>0</v>
      </c>
      <c r="K18" s="30">
        <v>0</v>
      </c>
      <c r="L18" s="30">
        <v>19108</v>
      </c>
      <c r="M18" s="30">
        <v>28132.195831860379</v>
      </c>
      <c r="N18" s="31">
        <v>0.23816128822806257</v>
      </c>
      <c r="O18" s="31">
        <v>8.8013037261594462</v>
      </c>
      <c r="P18" s="31">
        <v>39.801372302830096</v>
      </c>
      <c r="Q18" s="31">
        <v>0.66471881938280142</v>
      </c>
      <c r="R18" s="31">
        <v>1.1801425028614443</v>
      </c>
      <c r="S18" s="31">
        <v>17.236478904744409</v>
      </c>
      <c r="T18" s="31">
        <v>67.684016255978193</v>
      </c>
      <c r="U18" s="31">
        <v>0</v>
      </c>
      <c r="V18" s="31">
        <v>0</v>
      </c>
      <c r="W18" s="31">
        <v>0</v>
      </c>
      <c r="X18" s="31">
        <v>67.922177544206264</v>
      </c>
      <c r="Y18" s="23"/>
    </row>
    <row r="19" spans="1:25">
      <c r="A19" s="29" t="s">
        <v>8</v>
      </c>
      <c r="B19" s="30">
        <v>101</v>
      </c>
      <c r="C19" s="30">
        <v>262</v>
      </c>
      <c r="D19" s="30">
        <v>892</v>
      </c>
      <c r="E19" s="30">
        <v>0</v>
      </c>
      <c r="F19" s="30">
        <v>113</v>
      </c>
      <c r="G19" s="30">
        <v>0</v>
      </c>
      <c r="H19" s="30">
        <v>1267</v>
      </c>
      <c r="I19" s="30">
        <v>0</v>
      </c>
      <c r="J19" s="30">
        <v>0</v>
      </c>
      <c r="K19" s="30">
        <v>0</v>
      </c>
      <c r="L19" s="30">
        <v>1368</v>
      </c>
      <c r="M19" s="30">
        <v>2307.1323584088059</v>
      </c>
      <c r="N19" s="31">
        <v>4.3777288993362378</v>
      </c>
      <c r="O19" s="31">
        <v>11.356088827981131</v>
      </c>
      <c r="P19" s="31">
        <v>38.662714635722018</v>
      </c>
      <c r="Q19" s="31">
        <v>0</v>
      </c>
      <c r="R19" s="31">
        <v>4.8978551051979684</v>
      </c>
      <c r="S19" s="31">
        <v>0</v>
      </c>
      <c r="T19" s="31">
        <v>54.91665856890112</v>
      </c>
      <c r="U19" s="31">
        <v>0</v>
      </c>
      <c r="V19" s="31">
        <v>0</v>
      </c>
      <c r="W19" s="31">
        <v>0</v>
      </c>
      <c r="X19" s="31">
        <v>59.294387468237353</v>
      </c>
      <c r="Y19" s="23"/>
    </row>
    <row r="20" spans="1:25">
      <c r="A20" s="29" t="s">
        <v>9</v>
      </c>
      <c r="B20" s="30">
        <v>206</v>
      </c>
      <c r="C20" s="30">
        <v>71</v>
      </c>
      <c r="D20" s="30">
        <v>2953</v>
      </c>
      <c r="E20" s="30">
        <v>0</v>
      </c>
      <c r="F20" s="30">
        <v>181</v>
      </c>
      <c r="G20" s="30">
        <v>20</v>
      </c>
      <c r="H20" s="30">
        <v>3225</v>
      </c>
      <c r="I20" s="30">
        <v>0</v>
      </c>
      <c r="J20" s="30">
        <v>0</v>
      </c>
      <c r="K20" s="30">
        <v>0</v>
      </c>
      <c r="L20" s="30">
        <v>3431</v>
      </c>
      <c r="M20" s="30">
        <v>5253.9899262345334</v>
      </c>
      <c r="N20" s="31">
        <v>3.920829748290696</v>
      </c>
      <c r="O20" s="31">
        <v>1.351353942372036</v>
      </c>
      <c r="P20" s="31">
        <v>56.204904110205959</v>
      </c>
      <c r="Q20" s="31">
        <v>0</v>
      </c>
      <c r="R20" s="31">
        <v>3.4450008953427966</v>
      </c>
      <c r="S20" s="31">
        <v>0.38066308235832003</v>
      </c>
      <c r="T20" s="31">
        <v>61.3819220302791</v>
      </c>
      <c r="U20" s="31">
        <v>0</v>
      </c>
      <c r="V20" s="31">
        <v>0</v>
      </c>
      <c r="W20" s="31">
        <v>0</v>
      </c>
      <c r="X20" s="31">
        <v>65.3027517785698</v>
      </c>
      <c r="Y20" s="23"/>
    </row>
    <row r="21" spans="1:25">
      <c r="A21" s="29" t="s">
        <v>10</v>
      </c>
      <c r="B21" s="30">
        <v>2</v>
      </c>
      <c r="C21" s="30">
        <v>0</v>
      </c>
      <c r="D21" s="30">
        <v>427</v>
      </c>
      <c r="E21" s="30">
        <v>0</v>
      </c>
      <c r="F21" s="30">
        <v>88</v>
      </c>
      <c r="G21" s="30">
        <v>47</v>
      </c>
      <c r="H21" s="30">
        <v>562</v>
      </c>
      <c r="I21" s="30">
        <v>0</v>
      </c>
      <c r="J21" s="30">
        <v>0</v>
      </c>
      <c r="K21" s="30">
        <v>0</v>
      </c>
      <c r="L21" s="30">
        <v>564</v>
      </c>
      <c r="M21" s="30">
        <v>760.70371315800094</v>
      </c>
      <c r="N21" s="31">
        <v>0.26291445215866754</v>
      </c>
      <c r="O21" s="31">
        <v>0</v>
      </c>
      <c r="P21" s="31">
        <v>56.132235535875516</v>
      </c>
      <c r="Q21" s="31">
        <v>0</v>
      </c>
      <c r="R21" s="31">
        <v>11.568235894981372</v>
      </c>
      <c r="S21" s="31">
        <v>6.1784896257286874</v>
      </c>
      <c r="T21" s="31">
        <v>73.878961056585581</v>
      </c>
      <c r="U21" s="31">
        <v>0</v>
      </c>
      <c r="V21" s="31">
        <v>0</v>
      </c>
      <c r="W21" s="31">
        <v>0</v>
      </c>
      <c r="X21" s="31">
        <v>74.141875508744249</v>
      </c>
      <c r="Y21" s="23"/>
    </row>
    <row r="22" spans="1:25">
      <c r="A22" s="29" t="s">
        <v>11</v>
      </c>
      <c r="B22" s="30">
        <v>37</v>
      </c>
      <c r="C22" s="30">
        <v>443</v>
      </c>
      <c r="D22" s="30">
        <v>2767</v>
      </c>
      <c r="E22" s="30">
        <v>0</v>
      </c>
      <c r="F22" s="30">
        <v>162</v>
      </c>
      <c r="G22" s="30">
        <v>412</v>
      </c>
      <c r="H22" s="30">
        <v>3784</v>
      </c>
      <c r="I22" s="30">
        <v>0</v>
      </c>
      <c r="J22" s="30">
        <v>0</v>
      </c>
      <c r="K22" s="30">
        <v>0</v>
      </c>
      <c r="L22" s="30">
        <v>3821</v>
      </c>
      <c r="M22" s="30">
        <v>5127.4326817154852</v>
      </c>
      <c r="N22" s="31">
        <v>0.72160869379997217</v>
      </c>
      <c r="O22" s="31">
        <v>8.6398013879293973</v>
      </c>
      <c r="P22" s="31">
        <v>53.964628533635761</v>
      </c>
      <c r="Q22" s="31">
        <v>0</v>
      </c>
      <c r="R22" s="31">
        <v>3.1594759025836625</v>
      </c>
      <c r="S22" s="31">
        <v>8.0352103201510428</v>
      </c>
      <c r="T22" s="31">
        <v>73.799116144299859</v>
      </c>
      <c r="U22" s="31">
        <v>0</v>
      </c>
      <c r="V22" s="31">
        <v>0</v>
      </c>
      <c r="W22" s="31">
        <v>0</v>
      </c>
      <c r="X22" s="31">
        <v>74.520724838099838</v>
      </c>
      <c r="Y22" s="23"/>
    </row>
    <row r="23" spans="1:25">
      <c r="A23" s="29" t="s">
        <v>12</v>
      </c>
      <c r="B23" s="30">
        <v>0</v>
      </c>
      <c r="C23" s="30">
        <v>347</v>
      </c>
      <c r="D23" s="30">
        <v>692</v>
      </c>
      <c r="E23" s="30">
        <v>0</v>
      </c>
      <c r="F23" s="30">
        <v>104</v>
      </c>
      <c r="G23" s="30">
        <v>24</v>
      </c>
      <c r="H23" s="30">
        <v>1167</v>
      </c>
      <c r="I23" s="30">
        <v>0</v>
      </c>
      <c r="J23" s="30">
        <v>0</v>
      </c>
      <c r="K23" s="30">
        <v>0</v>
      </c>
      <c r="L23" s="30">
        <v>1167</v>
      </c>
      <c r="M23" s="30">
        <v>1737.3859670015211</v>
      </c>
      <c r="N23" s="31">
        <v>0</v>
      </c>
      <c r="O23" s="31">
        <v>19.972533829018559</v>
      </c>
      <c r="P23" s="31">
        <v>39.829952189281961</v>
      </c>
      <c r="Q23" s="31">
        <v>0</v>
      </c>
      <c r="R23" s="31">
        <v>5.98600437526781</v>
      </c>
      <c r="S23" s="31">
        <v>1.3813856250618022</v>
      </c>
      <c r="T23" s="31">
        <v>67.169876018630134</v>
      </c>
      <c r="U23" s="31">
        <v>0</v>
      </c>
      <c r="V23" s="31">
        <v>0</v>
      </c>
      <c r="W23" s="31">
        <v>0</v>
      </c>
      <c r="X23" s="31">
        <v>67.169876018630134</v>
      </c>
      <c r="Y23" s="23"/>
    </row>
    <row r="24" spans="1:25">
      <c r="A24" s="29" t="s">
        <v>13</v>
      </c>
      <c r="B24" s="30">
        <v>6</v>
      </c>
      <c r="C24" s="30">
        <v>375</v>
      </c>
      <c r="D24" s="30">
        <v>490</v>
      </c>
      <c r="E24" s="30">
        <v>0</v>
      </c>
      <c r="F24" s="30">
        <v>356</v>
      </c>
      <c r="G24" s="30">
        <v>0</v>
      </c>
      <c r="H24" s="30">
        <v>1221</v>
      </c>
      <c r="I24" s="30">
        <v>0</v>
      </c>
      <c r="J24" s="30">
        <v>0</v>
      </c>
      <c r="K24" s="30">
        <v>0</v>
      </c>
      <c r="L24" s="30">
        <v>1227</v>
      </c>
      <c r="M24" s="30">
        <v>1619.0139978940379</v>
      </c>
      <c r="N24" s="31">
        <v>0.37059593109167743</v>
      </c>
      <c r="O24" s="31">
        <v>23.162245693229838</v>
      </c>
      <c r="P24" s="31">
        <v>30.26533437248699</v>
      </c>
      <c r="Q24" s="31">
        <v>0</v>
      </c>
      <c r="R24" s="31">
        <v>21.988691911439524</v>
      </c>
      <c r="S24" s="31">
        <v>0</v>
      </c>
      <c r="T24" s="31">
        <v>75.416271977156356</v>
      </c>
      <c r="U24" s="31">
        <v>0</v>
      </c>
      <c r="V24" s="31">
        <v>0</v>
      </c>
      <c r="W24" s="31">
        <v>0</v>
      </c>
      <c r="X24" s="31">
        <v>75.786867908248041</v>
      </c>
      <c r="Y24" s="23"/>
    </row>
    <row r="25" spans="1:25">
      <c r="A25" s="29" t="s">
        <v>14</v>
      </c>
      <c r="B25" s="30">
        <v>457</v>
      </c>
      <c r="C25" s="30">
        <v>1212</v>
      </c>
      <c r="D25" s="30">
        <v>5506</v>
      </c>
      <c r="E25" s="30">
        <v>0</v>
      </c>
      <c r="F25" s="30">
        <v>277</v>
      </c>
      <c r="G25" s="30">
        <v>317</v>
      </c>
      <c r="H25" s="30">
        <v>7312</v>
      </c>
      <c r="I25" s="30">
        <v>0</v>
      </c>
      <c r="J25" s="30">
        <v>0</v>
      </c>
      <c r="K25" s="30">
        <v>0</v>
      </c>
      <c r="L25" s="30">
        <v>7769</v>
      </c>
      <c r="M25" s="30">
        <v>10411.084763079871</v>
      </c>
      <c r="N25" s="31">
        <v>4.3895521974869363</v>
      </c>
      <c r="O25" s="31">
        <v>11.64143821302881</v>
      </c>
      <c r="P25" s="31">
        <v>52.885939604733188</v>
      </c>
      <c r="Q25" s="31">
        <v>0</v>
      </c>
      <c r="R25" s="31">
        <v>2.660625730205429</v>
      </c>
      <c r="S25" s="31">
        <v>3.0448316118235419</v>
      </c>
      <c r="T25" s="31">
        <v>70.23283515979098</v>
      </c>
      <c r="U25" s="31">
        <v>0</v>
      </c>
      <c r="V25" s="31">
        <v>0</v>
      </c>
      <c r="W25" s="31">
        <v>0</v>
      </c>
      <c r="X25" s="31">
        <v>74.622387357277915</v>
      </c>
      <c r="Y25" s="23"/>
    </row>
    <row r="26" spans="1:25">
      <c r="A26" s="29" t="s">
        <v>15</v>
      </c>
      <c r="B26" s="30">
        <v>137</v>
      </c>
      <c r="C26" s="30">
        <v>2246</v>
      </c>
      <c r="D26" s="30">
        <v>5272</v>
      </c>
      <c r="E26" s="30">
        <v>58</v>
      </c>
      <c r="F26" s="30">
        <v>117</v>
      </c>
      <c r="G26" s="30">
        <v>471</v>
      </c>
      <c r="H26" s="30">
        <v>8164</v>
      </c>
      <c r="I26" s="30">
        <v>0</v>
      </c>
      <c r="J26" s="30">
        <v>0</v>
      </c>
      <c r="K26" s="30">
        <v>0</v>
      </c>
      <c r="L26" s="30">
        <v>8301</v>
      </c>
      <c r="M26" s="30">
        <v>10214.690328571969</v>
      </c>
      <c r="N26" s="31">
        <v>1.3412056126341017</v>
      </c>
      <c r="O26" s="31">
        <v>21.98794018960724</v>
      </c>
      <c r="P26" s="31">
        <v>51.611941531437836</v>
      </c>
      <c r="Q26" s="31">
        <v>0.56780967542173644</v>
      </c>
      <c r="R26" s="31">
        <v>1.1454091728335027</v>
      </c>
      <c r="S26" s="31">
        <v>4.611006157304101</v>
      </c>
      <c r="T26" s="31">
        <v>79.924106726604421</v>
      </c>
      <c r="U26" s="31">
        <v>0</v>
      </c>
      <c r="V26" s="31">
        <v>0</v>
      </c>
      <c r="W26" s="31">
        <v>0</v>
      </c>
      <c r="X26" s="31">
        <v>81.26531233923852</v>
      </c>
      <c r="Y26" s="23"/>
    </row>
    <row r="27" spans="1:25">
      <c r="A27" s="29" t="s">
        <v>16</v>
      </c>
      <c r="B27" s="30">
        <v>0</v>
      </c>
      <c r="C27" s="30">
        <v>193</v>
      </c>
      <c r="D27" s="30">
        <v>649</v>
      </c>
      <c r="E27" s="30">
        <v>0</v>
      </c>
      <c r="F27" s="30">
        <v>92</v>
      </c>
      <c r="G27" s="30">
        <v>24</v>
      </c>
      <c r="H27" s="30">
        <v>958</v>
      </c>
      <c r="I27" s="30">
        <v>0</v>
      </c>
      <c r="J27" s="30">
        <v>0</v>
      </c>
      <c r="K27" s="30">
        <v>0</v>
      </c>
      <c r="L27" s="30">
        <v>958</v>
      </c>
      <c r="M27" s="30">
        <v>1223.0899881185248</v>
      </c>
      <c r="N27" s="31">
        <v>0</v>
      </c>
      <c r="O27" s="31">
        <v>15.779705653293036</v>
      </c>
      <c r="P27" s="31">
        <v>53.062326264182282</v>
      </c>
      <c r="Q27" s="31">
        <v>0</v>
      </c>
      <c r="R27" s="31">
        <v>7.5219322285127426</v>
      </c>
      <c r="S27" s="31">
        <v>1.9622431900468025</v>
      </c>
      <c r="T27" s="31">
        <v>78.326207336034869</v>
      </c>
      <c r="U27" s="31">
        <v>0</v>
      </c>
      <c r="V27" s="31">
        <v>0</v>
      </c>
      <c r="W27" s="31">
        <v>0</v>
      </c>
      <c r="X27" s="31">
        <v>78.326207336034869</v>
      </c>
      <c r="Y27" s="23"/>
    </row>
    <row r="28" spans="1:25">
      <c r="A28" s="29" t="s">
        <v>17</v>
      </c>
      <c r="B28" s="30">
        <v>141</v>
      </c>
      <c r="C28" s="30">
        <v>3482</v>
      </c>
      <c r="D28" s="30">
        <v>13684</v>
      </c>
      <c r="E28" s="30">
        <v>81</v>
      </c>
      <c r="F28" s="30">
        <v>351</v>
      </c>
      <c r="G28" s="30">
        <v>2608</v>
      </c>
      <c r="H28" s="30">
        <v>20206</v>
      </c>
      <c r="I28" s="30">
        <v>0</v>
      </c>
      <c r="J28" s="30">
        <v>0</v>
      </c>
      <c r="K28" s="30">
        <v>0</v>
      </c>
      <c r="L28" s="30">
        <v>20347</v>
      </c>
      <c r="M28" s="30">
        <v>32239.830970585521</v>
      </c>
      <c r="N28" s="31">
        <v>0.43734720609622119</v>
      </c>
      <c r="O28" s="31">
        <v>10.800304763312356</v>
      </c>
      <c r="P28" s="31">
        <v>42.444391263976527</v>
      </c>
      <c r="Q28" s="31">
        <v>0.25124201201272278</v>
      </c>
      <c r="R28" s="31">
        <v>1.0887153853884655</v>
      </c>
      <c r="S28" s="31">
        <v>8.0893724361627299</v>
      </c>
      <c r="T28" s="31">
        <v>62.674025860852801</v>
      </c>
      <c r="U28" s="31">
        <v>0</v>
      </c>
      <c r="V28" s="31">
        <v>0</v>
      </c>
      <c r="W28" s="31">
        <v>0</v>
      </c>
      <c r="X28" s="31">
        <v>63.111373066949014</v>
      </c>
      <c r="Y28" s="23"/>
    </row>
    <row r="29" spans="1:25">
      <c r="A29" s="29" t="s">
        <v>18</v>
      </c>
      <c r="B29" s="30">
        <v>34</v>
      </c>
      <c r="C29" s="30">
        <v>404</v>
      </c>
      <c r="D29" s="30">
        <v>985</v>
      </c>
      <c r="E29" s="30">
        <v>0</v>
      </c>
      <c r="F29" s="30">
        <v>14</v>
      </c>
      <c r="G29" s="30">
        <v>54</v>
      </c>
      <c r="H29" s="30">
        <v>1457</v>
      </c>
      <c r="I29" s="30">
        <v>0</v>
      </c>
      <c r="J29" s="30">
        <v>0</v>
      </c>
      <c r="K29" s="30">
        <v>0</v>
      </c>
      <c r="L29" s="30">
        <v>1491</v>
      </c>
      <c r="M29" s="30">
        <v>2169.074669489914</v>
      </c>
      <c r="N29" s="31">
        <v>1.5674886843796643</v>
      </c>
      <c r="O29" s="31">
        <v>18.625453779099537</v>
      </c>
      <c r="P29" s="31">
        <v>45.411069238646149</v>
      </c>
      <c r="Q29" s="31">
        <v>0</v>
      </c>
      <c r="R29" s="31">
        <v>0.64543651709750871</v>
      </c>
      <c r="S29" s="31">
        <v>2.4895408516618192</v>
      </c>
      <c r="T29" s="31">
        <v>67.171500386505016</v>
      </c>
      <c r="U29" s="31">
        <v>0</v>
      </c>
      <c r="V29" s="31">
        <v>0</v>
      </c>
      <c r="W29" s="31">
        <v>0</v>
      </c>
      <c r="X29" s="31">
        <v>68.738989070884685</v>
      </c>
      <c r="Y29" s="23"/>
    </row>
    <row r="30" spans="1:25">
      <c r="A30" s="29" t="s">
        <v>19</v>
      </c>
      <c r="B30" s="30">
        <v>102</v>
      </c>
      <c r="C30" s="30">
        <v>77</v>
      </c>
      <c r="D30" s="30">
        <v>1836</v>
      </c>
      <c r="E30" s="30">
        <v>0</v>
      </c>
      <c r="F30" s="30">
        <v>0</v>
      </c>
      <c r="G30" s="30">
        <v>0</v>
      </c>
      <c r="H30" s="30">
        <v>1913</v>
      </c>
      <c r="I30" s="30">
        <v>0</v>
      </c>
      <c r="J30" s="30">
        <v>0</v>
      </c>
      <c r="K30" s="30">
        <v>0</v>
      </c>
      <c r="L30" s="30">
        <v>2015</v>
      </c>
      <c r="M30" s="30">
        <v>3096.4130732310841</v>
      </c>
      <c r="N30" s="31">
        <v>3.2941341348092088</v>
      </c>
      <c r="O30" s="31">
        <v>2.4867483174540106</v>
      </c>
      <c r="P30" s="31">
        <v>59.294414426565758</v>
      </c>
      <c r="Q30" s="31">
        <v>0</v>
      </c>
      <c r="R30" s="31">
        <v>0</v>
      </c>
      <c r="S30" s="31">
        <v>0</v>
      </c>
      <c r="T30" s="31">
        <v>61.781162744019767</v>
      </c>
      <c r="U30" s="31">
        <v>0</v>
      </c>
      <c r="V30" s="31">
        <v>0</v>
      </c>
      <c r="W30" s="31">
        <v>0</v>
      </c>
      <c r="X30" s="31">
        <v>65.075296878828965</v>
      </c>
      <c r="Y30" s="23"/>
    </row>
    <row r="31" spans="1:25">
      <c r="A31" s="29" t="s">
        <v>20</v>
      </c>
      <c r="B31" s="30">
        <v>278</v>
      </c>
      <c r="C31" s="30">
        <v>7449</v>
      </c>
      <c r="D31" s="30">
        <v>33397</v>
      </c>
      <c r="E31" s="30">
        <v>136</v>
      </c>
      <c r="F31" s="30">
        <v>1115</v>
      </c>
      <c r="G31" s="30">
        <v>15952</v>
      </c>
      <c r="H31" s="30">
        <v>58049</v>
      </c>
      <c r="I31" s="30">
        <v>13</v>
      </c>
      <c r="J31" s="30">
        <v>0</v>
      </c>
      <c r="K31" s="30">
        <v>13</v>
      </c>
      <c r="L31" s="30">
        <v>58340</v>
      </c>
      <c r="M31" s="30">
        <v>90158.5989051918</v>
      </c>
      <c r="N31" s="31">
        <v>0.30834551931351201</v>
      </c>
      <c r="O31" s="31">
        <v>8.2621070984401115</v>
      </c>
      <c r="P31" s="31">
        <v>37.042501109760288</v>
      </c>
      <c r="Q31" s="31">
        <v>0.15084529002387637</v>
      </c>
      <c r="R31" s="31">
        <v>1.2367095468869276</v>
      </c>
      <c r="S31" s="31">
        <v>17.693265194565264</v>
      </c>
      <c r="T31" s="31">
        <v>64.385428239676472</v>
      </c>
      <c r="U31" s="31">
        <v>1.4419035075811711E-2</v>
      </c>
      <c r="V31" s="31">
        <v>0</v>
      </c>
      <c r="W31" s="31">
        <v>1.4419035075811711E-2</v>
      </c>
      <c r="X31" s="31">
        <v>64.708192794065795</v>
      </c>
      <c r="Y31" s="23"/>
    </row>
    <row r="32" spans="1:25">
      <c r="A32" s="29" t="s">
        <v>21</v>
      </c>
      <c r="B32" s="30">
        <v>32</v>
      </c>
      <c r="C32" s="30">
        <v>391</v>
      </c>
      <c r="D32" s="30">
        <v>1333</v>
      </c>
      <c r="E32" s="30">
        <v>0</v>
      </c>
      <c r="F32" s="30">
        <v>175</v>
      </c>
      <c r="G32" s="30">
        <v>284</v>
      </c>
      <c r="H32" s="30">
        <v>2183</v>
      </c>
      <c r="I32" s="30">
        <v>0</v>
      </c>
      <c r="J32" s="30">
        <v>0</v>
      </c>
      <c r="K32" s="30">
        <v>0</v>
      </c>
      <c r="L32" s="30">
        <v>2215</v>
      </c>
      <c r="M32" s="30">
        <v>2581.4476704733438</v>
      </c>
      <c r="N32" s="31">
        <v>1.2396145142129633</v>
      </c>
      <c r="O32" s="31">
        <v>15.146539845539648</v>
      </c>
      <c r="P32" s="31">
        <v>51.637692107683755</v>
      </c>
      <c r="Q32" s="31">
        <v>0</v>
      </c>
      <c r="R32" s="31">
        <v>6.7791418746021428</v>
      </c>
      <c r="S32" s="31">
        <v>11.00157881364005</v>
      </c>
      <c r="T32" s="31">
        <v>84.564952641465595</v>
      </c>
      <c r="U32" s="31">
        <v>0</v>
      </c>
      <c r="V32" s="31">
        <v>0</v>
      </c>
      <c r="W32" s="31">
        <v>0</v>
      </c>
      <c r="X32" s="31">
        <v>85.804567155678555</v>
      </c>
      <c r="Y32" s="23"/>
    </row>
    <row r="33" spans="1:25">
      <c r="A33" s="29" t="s">
        <v>22</v>
      </c>
      <c r="B33" s="30">
        <v>29</v>
      </c>
      <c r="C33" s="30">
        <v>137</v>
      </c>
      <c r="D33" s="30">
        <v>840</v>
      </c>
      <c r="E33" s="30">
        <v>0</v>
      </c>
      <c r="F33" s="30">
        <v>83</v>
      </c>
      <c r="G33" s="30">
        <v>12</v>
      </c>
      <c r="H33" s="30">
        <v>1072</v>
      </c>
      <c r="I33" s="30">
        <v>0</v>
      </c>
      <c r="J33" s="30">
        <v>0</v>
      </c>
      <c r="K33" s="30">
        <v>0</v>
      </c>
      <c r="L33" s="30">
        <v>1101</v>
      </c>
      <c r="M33" s="30">
        <v>1549.730984380137</v>
      </c>
      <c r="N33" s="31">
        <v>1.8712925205918531</v>
      </c>
      <c r="O33" s="31">
        <v>8.8402439765890986</v>
      </c>
      <c r="P33" s="31">
        <v>54.202955768867469</v>
      </c>
      <c r="Q33" s="31">
        <v>0</v>
      </c>
      <c r="R33" s="31">
        <v>5.3557682485904756</v>
      </c>
      <c r="S33" s="31">
        <v>0.77432793955524948</v>
      </c>
      <c r="T33" s="31">
        <v>69.17329593360229</v>
      </c>
      <c r="U33" s="31">
        <v>0</v>
      </c>
      <c r="V33" s="31">
        <v>0</v>
      </c>
      <c r="W33" s="31">
        <v>0</v>
      </c>
      <c r="X33" s="31">
        <v>71.044588454194141</v>
      </c>
      <c r="Y33" s="23"/>
    </row>
    <row r="34" spans="1:25">
      <c r="A34" s="29" t="s">
        <v>23</v>
      </c>
      <c r="B34" s="30">
        <v>430</v>
      </c>
      <c r="C34" s="30">
        <v>102</v>
      </c>
      <c r="D34" s="30">
        <v>5482</v>
      </c>
      <c r="E34" s="30">
        <v>0</v>
      </c>
      <c r="F34" s="30">
        <v>127</v>
      </c>
      <c r="G34" s="30">
        <v>206</v>
      </c>
      <c r="H34" s="30">
        <v>5917</v>
      </c>
      <c r="I34" s="30">
        <v>0</v>
      </c>
      <c r="J34" s="30">
        <v>0</v>
      </c>
      <c r="K34" s="30">
        <v>0</v>
      </c>
      <c r="L34" s="30">
        <v>6347</v>
      </c>
      <c r="M34" s="30">
        <v>9121.42920149573</v>
      </c>
      <c r="N34" s="31">
        <v>4.7141735193152483</v>
      </c>
      <c r="O34" s="31">
        <v>1.1182458115585008</v>
      </c>
      <c r="P34" s="31">
        <v>60.100230774153928</v>
      </c>
      <c r="Q34" s="31">
        <v>0</v>
      </c>
      <c r="R34" s="31">
        <v>1.3923256673326432</v>
      </c>
      <c r="S34" s="31">
        <v>2.2584180115789327</v>
      </c>
      <c r="T34" s="31">
        <v>64.869220264624005</v>
      </c>
      <c r="U34" s="31">
        <v>0</v>
      </c>
      <c r="V34" s="31">
        <v>0</v>
      </c>
      <c r="W34" s="31">
        <v>0</v>
      </c>
      <c r="X34" s="31">
        <v>69.583393783939258</v>
      </c>
      <c r="Y34" s="23"/>
    </row>
    <row r="35" spans="1:25">
      <c r="A35" s="29" t="s">
        <v>24</v>
      </c>
      <c r="B35" s="30">
        <v>21</v>
      </c>
      <c r="C35" s="30">
        <v>0</v>
      </c>
      <c r="D35" s="30">
        <v>431</v>
      </c>
      <c r="E35" s="30">
        <v>0</v>
      </c>
      <c r="F35" s="30">
        <v>123</v>
      </c>
      <c r="G35" s="30">
        <v>30</v>
      </c>
      <c r="H35" s="30">
        <v>584</v>
      </c>
      <c r="I35" s="30">
        <v>0</v>
      </c>
      <c r="J35" s="30">
        <v>0</v>
      </c>
      <c r="K35" s="30">
        <v>0</v>
      </c>
      <c r="L35" s="30">
        <v>605</v>
      </c>
      <c r="M35" s="30">
        <v>626.44360097563822</v>
      </c>
      <c r="N35" s="31">
        <v>3.3522570854413867</v>
      </c>
      <c r="O35" s="31">
        <v>0</v>
      </c>
      <c r="P35" s="31">
        <v>68.801085896439886</v>
      </c>
      <c r="Q35" s="31">
        <v>0</v>
      </c>
      <c r="R35" s="31">
        <v>19.634648643299553</v>
      </c>
      <c r="S35" s="31">
        <v>4.7889386934876956</v>
      </c>
      <c r="T35" s="31">
        <v>93.224673233227136</v>
      </c>
      <c r="U35" s="31">
        <v>0</v>
      </c>
      <c r="V35" s="31">
        <v>0</v>
      </c>
      <c r="W35" s="31">
        <v>0</v>
      </c>
      <c r="X35" s="31">
        <v>96.576930318668516</v>
      </c>
      <c r="Y35" s="23"/>
    </row>
    <row r="36" spans="1:25">
      <c r="A36" s="29" t="s">
        <v>25</v>
      </c>
      <c r="B36" s="30">
        <v>10</v>
      </c>
      <c r="C36" s="30">
        <v>46</v>
      </c>
      <c r="D36" s="30">
        <v>2479</v>
      </c>
      <c r="E36" s="30">
        <v>0</v>
      </c>
      <c r="F36" s="30">
        <v>145</v>
      </c>
      <c r="G36" s="30">
        <v>273</v>
      </c>
      <c r="H36" s="30">
        <v>2943</v>
      </c>
      <c r="I36" s="30">
        <v>0</v>
      </c>
      <c r="J36" s="30">
        <v>0</v>
      </c>
      <c r="K36" s="30">
        <v>0</v>
      </c>
      <c r="L36" s="30">
        <v>2953</v>
      </c>
      <c r="M36" s="30">
        <v>4857.2828797966476</v>
      </c>
      <c r="N36" s="31">
        <v>0.20587641789597921</v>
      </c>
      <c r="O36" s="31">
        <v>0.94703152232150434</v>
      </c>
      <c r="P36" s="31">
        <v>51.036763996413249</v>
      </c>
      <c r="Q36" s="31">
        <v>0</v>
      </c>
      <c r="R36" s="31">
        <v>2.9852080594916988</v>
      </c>
      <c r="S36" s="31">
        <v>5.6204262085602332</v>
      </c>
      <c r="T36" s="31">
        <v>60.589429786786688</v>
      </c>
      <c r="U36" s="31">
        <v>0</v>
      </c>
      <c r="V36" s="31">
        <v>0</v>
      </c>
      <c r="W36" s="31">
        <v>0</v>
      </c>
      <c r="X36" s="31">
        <v>60.795306204682667</v>
      </c>
      <c r="Y36" s="23"/>
    </row>
    <row r="37" spans="1:25">
      <c r="A37" s="29" t="s">
        <v>26</v>
      </c>
      <c r="B37" s="30">
        <v>16</v>
      </c>
      <c r="C37" s="30">
        <v>413</v>
      </c>
      <c r="D37" s="30">
        <v>1748</v>
      </c>
      <c r="E37" s="30">
        <v>0</v>
      </c>
      <c r="F37" s="30">
        <v>330</v>
      </c>
      <c r="G37" s="30">
        <v>23</v>
      </c>
      <c r="H37" s="30">
        <v>2514</v>
      </c>
      <c r="I37" s="30">
        <v>0</v>
      </c>
      <c r="J37" s="30">
        <v>0</v>
      </c>
      <c r="K37" s="30">
        <v>0</v>
      </c>
      <c r="L37" s="30">
        <v>2530</v>
      </c>
      <c r="M37" s="30">
        <v>3736.2615719170999</v>
      </c>
      <c r="N37" s="31">
        <v>0.42823554218636506</v>
      </c>
      <c r="O37" s="31">
        <v>11.053829932685549</v>
      </c>
      <c r="P37" s="31">
        <v>46.784732983860387</v>
      </c>
      <c r="Q37" s="31">
        <v>0</v>
      </c>
      <c r="R37" s="31">
        <v>8.8323580575937797</v>
      </c>
      <c r="S37" s="31">
        <v>0.61558859189289983</v>
      </c>
      <c r="T37" s="31">
        <v>67.28650956603262</v>
      </c>
      <c r="U37" s="31">
        <v>0</v>
      </c>
      <c r="V37" s="31">
        <v>0</v>
      </c>
      <c r="W37" s="31">
        <v>0</v>
      </c>
      <c r="X37" s="31">
        <v>67.714745108218978</v>
      </c>
      <c r="Y37" s="23"/>
    </row>
    <row r="38" spans="1:25">
      <c r="A38" s="29" t="s">
        <v>27</v>
      </c>
      <c r="B38" s="30">
        <v>141</v>
      </c>
      <c r="C38" s="30">
        <v>1573</v>
      </c>
      <c r="D38" s="30">
        <v>6880</v>
      </c>
      <c r="E38" s="30">
        <v>0</v>
      </c>
      <c r="F38" s="30">
        <v>395</v>
      </c>
      <c r="G38" s="30">
        <v>1271</v>
      </c>
      <c r="H38" s="30">
        <v>10119</v>
      </c>
      <c r="I38" s="30">
        <v>0</v>
      </c>
      <c r="J38" s="30">
        <v>0</v>
      </c>
      <c r="K38" s="30">
        <v>0</v>
      </c>
      <c r="L38" s="30">
        <v>10260</v>
      </c>
      <c r="M38" s="30">
        <v>14580.231238649751</v>
      </c>
      <c r="N38" s="31">
        <v>0.96706285169354955</v>
      </c>
      <c r="O38" s="31">
        <v>10.788580607900379</v>
      </c>
      <c r="P38" s="31">
        <v>47.187180281217159</v>
      </c>
      <c r="Q38" s="31">
        <v>0</v>
      </c>
      <c r="R38" s="31">
        <v>2.7091477050989505</v>
      </c>
      <c r="S38" s="31">
        <v>8.7172828688120667</v>
      </c>
      <c r="T38" s="31">
        <v>69.402191463028558</v>
      </c>
      <c r="U38" s="31">
        <v>0</v>
      </c>
      <c r="V38" s="31">
        <v>0</v>
      </c>
      <c r="W38" s="31">
        <v>0</v>
      </c>
      <c r="X38" s="31">
        <v>70.369254314722113</v>
      </c>
      <c r="Y38" s="23"/>
    </row>
    <row r="39" spans="1:25">
      <c r="A39" s="29" t="s">
        <v>28</v>
      </c>
      <c r="B39" s="30">
        <v>92</v>
      </c>
      <c r="C39" s="30">
        <v>485</v>
      </c>
      <c r="D39" s="30">
        <v>2797</v>
      </c>
      <c r="E39" s="30">
        <v>0</v>
      </c>
      <c r="F39" s="30">
        <v>53</v>
      </c>
      <c r="G39" s="30">
        <v>221</v>
      </c>
      <c r="H39" s="30">
        <v>3556</v>
      </c>
      <c r="I39" s="30">
        <v>0</v>
      </c>
      <c r="J39" s="30">
        <v>0</v>
      </c>
      <c r="K39" s="30">
        <v>0</v>
      </c>
      <c r="L39" s="30">
        <v>3648</v>
      </c>
      <c r="M39" s="30">
        <v>5321.4578927049351</v>
      </c>
      <c r="N39" s="31">
        <v>1.7288495343751697</v>
      </c>
      <c r="O39" s="31">
        <v>9.1140437409995378</v>
      </c>
      <c r="P39" s="31">
        <v>52.560784213558151</v>
      </c>
      <c r="Q39" s="31">
        <v>0</v>
      </c>
      <c r="R39" s="31">
        <v>0.99596766654221747</v>
      </c>
      <c r="S39" s="31">
        <v>4.1529972510533977</v>
      </c>
      <c r="T39" s="31">
        <v>66.823792872153305</v>
      </c>
      <c r="U39" s="31">
        <v>0</v>
      </c>
      <c r="V39" s="31">
        <v>0</v>
      </c>
      <c r="W39" s="31">
        <v>0</v>
      </c>
      <c r="X39" s="31">
        <v>68.552642406528477</v>
      </c>
      <c r="Y39" s="23"/>
    </row>
    <row r="40" spans="1:25">
      <c r="A40" s="29" t="s">
        <v>29</v>
      </c>
      <c r="B40" s="30">
        <v>104</v>
      </c>
      <c r="C40" s="30">
        <v>89</v>
      </c>
      <c r="D40" s="30">
        <v>1405</v>
      </c>
      <c r="E40" s="30">
        <v>0</v>
      </c>
      <c r="F40" s="30">
        <v>279</v>
      </c>
      <c r="G40" s="30">
        <v>26</v>
      </c>
      <c r="H40" s="30">
        <v>1799</v>
      </c>
      <c r="I40" s="30">
        <v>0</v>
      </c>
      <c r="J40" s="30">
        <v>0</v>
      </c>
      <c r="K40" s="30">
        <v>0</v>
      </c>
      <c r="L40" s="30">
        <v>1903</v>
      </c>
      <c r="M40" s="30">
        <v>2556.6867920372797</v>
      </c>
      <c r="N40" s="31">
        <v>4.0677645898553045</v>
      </c>
      <c r="O40" s="31">
        <v>3.4810677740107896</v>
      </c>
      <c r="P40" s="31">
        <v>54.953935084102909</v>
      </c>
      <c r="Q40" s="31">
        <v>0</v>
      </c>
      <c r="R40" s="31">
        <v>10.912560774707982</v>
      </c>
      <c r="S40" s="31">
        <v>1.0169411474638261</v>
      </c>
      <c r="T40" s="31">
        <v>70.364504780285515</v>
      </c>
      <c r="U40" s="31">
        <v>0</v>
      </c>
      <c r="V40" s="31">
        <v>0</v>
      </c>
      <c r="W40" s="31">
        <v>0</v>
      </c>
      <c r="X40" s="31">
        <v>74.432269370140816</v>
      </c>
      <c r="Y40" s="23"/>
    </row>
    <row r="41" spans="1:25">
      <c r="A41" s="29" t="s">
        <v>30</v>
      </c>
      <c r="B41" s="30">
        <v>417</v>
      </c>
      <c r="C41" s="30">
        <v>461</v>
      </c>
      <c r="D41" s="30">
        <v>4530</v>
      </c>
      <c r="E41" s="30">
        <v>0</v>
      </c>
      <c r="F41" s="30">
        <v>180</v>
      </c>
      <c r="G41" s="30">
        <v>15</v>
      </c>
      <c r="H41" s="30">
        <v>5186</v>
      </c>
      <c r="I41" s="30">
        <v>0</v>
      </c>
      <c r="J41" s="30">
        <v>0</v>
      </c>
      <c r="K41" s="30">
        <v>0</v>
      </c>
      <c r="L41" s="30">
        <v>5603</v>
      </c>
      <c r="M41" s="30">
        <v>7495.1685806982805</v>
      </c>
      <c r="N41" s="31">
        <v>5.5635840009505246</v>
      </c>
      <c r="O41" s="31">
        <v>6.1506288355831931</v>
      </c>
      <c r="P41" s="31">
        <v>60.438934111045263</v>
      </c>
      <c r="Q41" s="31">
        <v>0</v>
      </c>
      <c r="R41" s="31">
        <v>2.4015470507700103</v>
      </c>
      <c r="S41" s="31">
        <v>0.20012892089750087</v>
      </c>
      <c r="T41" s="31">
        <v>69.191238918295966</v>
      </c>
      <c r="U41" s="31">
        <v>0</v>
      </c>
      <c r="V41" s="31">
        <v>0</v>
      </c>
      <c r="W41" s="31">
        <v>0</v>
      </c>
      <c r="X41" s="31">
        <v>74.754822919246493</v>
      </c>
      <c r="Y41" s="23"/>
    </row>
    <row r="42" spans="1:25">
      <c r="A42" s="29" t="s">
        <v>31</v>
      </c>
      <c r="B42" s="30">
        <v>172</v>
      </c>
      <c r="C42" s="30">
        <v>277</v>
      </c>
      <c r="D42" s="30">
        <v>3887</v>
      </c>
      <c r="E42" s="30">
        <v>0</v>
      </c>
      <c r="F42" s="30">
        <v>303</v>
      </c>
      <c r="G42" s="30">
        <v>385</v>
      </c>
      <c r="H42" s="30">
        <v>4852</v>
      </c>
      <c r="I42" s="30">
        <v>0</v>
      </c>
      <c r="J42" s="30">
        <v>0</v>
      </c>
      <c r="K42" s="30">
        <v>0</v>
      </c>
      <c r="L42" s="30">
        <v>5024</v>
      </c>
      <c r="M42" s="30">
        <v>7432.6416465268594</v>
      </c>
      <c r="N42" s="31">
        <v>2.3141166785616862</v>
      </c>
      <c r="O42" s="31">
        <v>3.7268041858231813</v>
      </c>
      <c r="P42" s="31">
        <v>52.296346102146948</v>
      </c>
      <c r="Q42" s="31">
        <v>0</v>
      </c>
      <c r="R42" s="31">
        <v>4.0766125209545985</v>
      </c>
      <c r="S42" s="31">
        <v>5.1798541932921474</v>
      </c>
      <c r="T42" s="31">
        <v>65.279617002216867</v>
      </c>
      <c r="U42" s="31">
        <v>0</v>
      </c>
      <c r="V42" s="31">
        <v>0</v>
      </c>
      <c r="W42" s="31">
        <v>0</v>
      </c>
      <c r="X42" s="31">
        <v>67.593733680778556</v>
      </c>
      <c r="Y42" s="23"/>
    </row>
    <row r="43" spans="1:25">
      <c r="A43" s="29" t="s">
        <v>32</v>
      </c>
      <c r="B43" s="30">
        <v>129</v>
      </c>
      <c r="C43" s="30">
        <v>274</v>
      </c>
      <c r="D43" s="30">
        <v>2725</v>
      </c>
      <c r="E43" s="30">
        <v>0</v>
      </c>
      <c r="F43" s="30">
        <v>485</v>
      </c>
      <c r="G43" s="30">
        <v>163</v>
      </c>
      <c r="H43" s="30">
        <v>3647</v>
      </c>
      <c r="I43" s="30">
        <v>0</v>
      </c>
      <c r="J43" s="30">
        <v>0</v>
      </c>
      <c r="K43" s="30">
        <v>0</v>
      </c>
      <c r="L43" s="30">
        <v>3776</v>
      </c>
      <c r="M43" s="30">
        <v>5316.2238076655885</v>
      </c>
      <c r="N43" s="31">
        <v>2.4265344098943284</v>
      </c>
      <c r="O43" s="31">
        <v>5.1540343279926049</v>
      </c>
      <c r="P43" s="31">
        <v>51.258188115984851</v>
      </c>
      <c r="Q43" s="31">
        <v>0</v>
      </c>
      <c r="R43" s="31">
        <v>9.1230169674321662</v>
      </c>
      <c r="S43" s="31">
        <v>3.0660861148277174</v>
      </c>
      <c r="T43" s="31">
        <v>68.601325526237332</v>
      </c>
      <c r="U43" s="31">
        <v>0</v>
      </c>
      <c r="V43" s="31">
        <v>0</v>
      </c>
      <c r="W43" s="31">
        <v>0</v>
      </c>
      <c r="X43" s="31">
        <v>71.027859936131662</v>
      </c>
      <c r="Y43" s="23"/>
    </row>
    <row r="44" spans="1:25">
      <c r="A44" s="29" t="s">
        <v>33</v>
      </c>
      <c r="B44" s="30">
        <v>267</v>
      </c>
      <c r="C44" s="30">
        <v>342</v>
      </c>
      <c r="D44" s="30">
        <v>4056</v>
      </c>
      <c r="E44" s="30">
        <v>0</v>
      </c>
      <c r="F44" s="30">
        <v>321</v>
      </c>
      <c r="G44" s="30">
        <v>226</v>
      </c>
      <c r="H44" s="30">
        <v>4945</v>
      </c>
      <c r="I44" s="30">
        <v>179</v>
      </c>
      <c r="J44" s="30">
        <v>151</v>
      </c>
      <c r="K44" s="30">
        <v>330</v>
      </c>
      <c r="L44" s="30">
        <v>5542</v>
      </c>
      <c r="M44" s="30">
        <v>8292.4989213209883</v>
      </c>
      <c r="N44" s="31">
        <v>3.2197773256685229</v>
      </c>
      <c r="O44" s="31">
        <v>4.1242091587214782</v>
      </c>
      <c r="P44" s="31">
        <v>48.911673531503844</v>
      </c>
      <c r="Q44" s="31">
        <v>0</v>
      </c>
      <c r="R44" s="31">
        <v>3.870968245466651</v>
      </c>
      <c r="S44" s="31">
        <v>2.7253545902662402</v>
      </c>
      <c r="T44" s="31">
        <v>59.632205525958213</v>
      </c>
      <c r="U44" s="31">
        <v>2.158577308219721</v>
      </c>
      <c r="V44" s="31">
        <v>1.8209227572132842</v>
      </c>
      <c r="W44" s="31">
        <v>3.9795000654330051</v>
      </c>
      <c r="X44" s="31">
        <v>66.831482917059745</v>
      </c>
      <c r="Y44" s="23"/>
    </row>
    <row r="45" spans="1:25">
      <c r="A45" s="29" t="s">
        <v>34</v>
      </c>
      <c r="B45" s="30">
        <v>11</v>
      </c>
      <c r="C45" s="30">
        <v>0</v>
      </c>
      <c r="D45" s="30">
        <v>125</v>
      </c>
      <c r="E45" s="30">
        <v>0</v>
      </c>
      <c r="F45" s="30">
        <v>160</v>
      </c>
      <c r="G45" s="30">
        <v>0</v>
      </c>
      <c r="H45" s="30">
        <v>285</v>
      </c>
      <c r="I45" s="30">
        <v>0</v>
      </c>
      <c r="J45" s="30">
        <v>0</v>
      </c>
      <c r="K45" s="30">
        <v>0</v>
      </c>
      <c r="L45" s="30">
        <v>296</v>
      </c>
      <c r="M45" s="30">
        <v>342.93334758627861</v>
      </c>
      <c r="N45" s="31">
        <v>3.2076203954567317</v>
      </c>
      <c r="O45" s="31">
        <v>0</v>
      </c>
      <c r="P45" s="31">
        <v>36.450231766553777</v>
      </c>
      <c r="Q45" s="31">
        <v>0</v>
      </c>
      <c r="R45" s="31">
        <v>46.656296661188833</v>
      </c>
      <c r="S45" s="31">
        <v>0</v>
      </c>
      <c r="T45" s="31">
        <v>83.106528427742603</v>
      </c>
      <c r="U45" s="31">
        <v>0</v>
      </c>
      <c r="V45" s="31">
        <v>0</v>
      </c>
      <c r="W45" s="31">
        <v>0</v>
      </c>
      <c r="X45" s="31">
        <v>86.314148823199346</v>
      </c>
      <c r="Y45" s="23"/>
    </row>
    <row r="46" spans="1:25">
      <c r="A46" s="29" t="s">
        <v>35</v>
      </c>
      <c r="B46" s="30">
        <v>48</v>
      </c>
      <c r="C46" s="30">
        <v>115</v>
      </c>
      <c r="D46" s="30">
        <v>2882</v>
      </c>
      <c r="E46" s="30">
        <v>0</v>
      </c>
      <c r="F46" s="30">
        <v>167</v>
      </c>
      <c r="G46" s="30">
        <v>198</v>
      </c>
      <c r="H46" s="30">
        <v>3362</v>
      </c>
      <c r="I46" s="30">
        <v>0</v>
      </c>
      <c r="J46" s="30">
        <v>0</v>
      </c>
      <c r="K46" s="30">
        <v>0</v>
      </c>
      <c r="L46" s="30">
        <v>3410</v>
      </c>
      <c r="M46" s="30">
        <v>5155.4344730321245</v>
      </c>
      <c r="N46" s="31">
        <v>0.93105634939375359</v>
      </c>
      <c r="O46" s="31">
        <v>2.2306558370892016</v>
      </c>
      <c r="P46" s="31">
        <v>55.902174978183297</v>
      </c>
      <c r="Q46" s="31">
        <v>0</v>
      </c>
      <c r="R46" s="31">
        <v>3.2393002155991018</v>
      </c>
      <c r="S46" s="31">
        <v>3.8406074412492339</v>
      </c>
      <c r="T46" s="31">
        <v>65.212738472120833</v>
      </c>
      <c r="U46" s="31">
        <v>0</v>
      </c>
      <c r="V46" s="31">
        <v>0</v>
      </c>
      <c r="W46" s="31">
        <v>0</v>
      </c>
      <c r="X46" s="31">
        <v>66.143794821514575</v>
      </c>
      <c r="Y46" s="23"/>
    </row>
    <row r="47" spans="1:25">
      <c r="A47" s="29" t="s">
        <v>36</v>
      </c>
      <c r="B47" s="30">
        <v>0</v>
      </c>
      <c r="C47" s="30">
        <v>0</v>
      </c>
      <c r="D47" s="30">
        <v>210</v>
      </c>
      <c r="E47" s="30">
        <v>0</v>
      </c>
      <c r="F47" s="30">
        <v>40</v>
      </c>
      <c r="G47" s="30">
        <v>16</v>
      </c>
      <c r="H47" s="30">
        <v>266</v>
      </c>
      <c r="I47" s="30">
        <v>0</v>
      </c>
      <c r="J47" s="30">
        <v>0</v>
      </c>
      <c r="K47" s="30">
        <v>0</v>
      </c>
      <c r="L47" s="30">
        <v>266</v>
      </c>
      <c r="M47" s="30">
        <v>313.24802847167462</v>
      </c>
      <c r="N47" s="31">
        <v>0</v>
      </c>
      <c r="O47" s="31">
        <v>0</v>
      </c>
      <c r="P47" s="31">
        <v>67.039528077664883</v>
      </c>
      <c r="Q47" s="31">
        <v>0</v>
      </c>
      <c r="R47" s="31">
        <v>12.769433919555217</v>
      </c>
      <c r="S47" s="31">
        <v>5.107773567822087</v>
      </c>
      <c r="T47" s="31">
        <v>84.916735565042188</v>
      </c>
      <c r="U47" s="31">
        <v>0</v>
      </c>
      <c r="V47" s="31">
        <v>0</v>
      </c>
      <c r="W47" s="31">
        <v>0</v>
      </c>
      <c r="X47" s="31">
        <v>84.916735565042188</v>
      </c>
      <c r="Y47" s="23"/>
    </row>
    <row r="48" spans="1:25">
      <c r="A48" s="29" t="s">
        <v>37</v>
      </c>
      <c r="B48" s="30">
        <v>31</v>
      </c>
      <c r="C48" s="30">
        <v>1216</v>
      </c>
      <c r="D48" s="30">
        <v>5928</v>
      </c>
      <c r="E48" s="30">
        <v>0</v>
      </c>
      <c r="F48" s="30">
        <v>426</v>
      </c>
      <c r="G48" s="30">
        <v>463</v>
      </c>
      <c r="H48" s="30">
        <v>8033</v>
      </c>
      <c r="I48" s="30">
        <v>0</v>
      </c>
      <c r="J48" s="30">
        <v>0</v>
      </c>
      <c r="K48" s="30">
        <v>0</v>
      </c>
      <c r="L48" s="30">
        <v>8064</v>
      </c>
      <c r="M48" s="30">
        <v>12210.800439098961</v>
      </c>
      <c r="N48" s="31">
        <v>0.25387361094476701</v>
      </c>
      <c r="O48" s="31">
        <v>9.9583971260915067</v>
      </c>
      <c r="P48" s="31">
        <v>48.547185989696096</v>
      </c>
      <c r="Q48" s="31">
        <v>0</v>
      </c>
      <c r="R48" s="31">
        <v>3.4887147826603466</v>
      </c>
      <c r="S48" s="31">
        <v>3.7917252215299078</v>
      </c>
      <c r="T48" s="31">
        <v>65.786023119977855</v>
      </c>
      <c r="U48" s="31">
        <v>0</v>
      </c>
      <c r="V48" s="31">
        <v>0</v>
      </c>
      <c r="W48" s="31">
        <v>0</v>
      </c>
      <c r="X48" s="31">
        <v>66.039896730922621</v>
      </c>
      <c r="Y48" s="23"/>
    </row>
    <row r="49" spans="1:25">
      <c r="A49" s="29" t="s">
        <v>38</v>
      </c>
      <c r="B49" s="30">
        <v>33</v>
      </c>
      <c r="C49" s="30">
        <v>0</v>
      </c>
      <c r="D49" s="30">
        <v>460</v>
      </c>
      <c r="E49" s="30">
        <v>0</v>
      </c>
      <c r="F49" s="30">
        <v>53</v>
      </c>
      <c r="G49" s="30">
        <v>0</v>
      </c>
      <c r="H49" s="30">
        <v>513</v>
      </c>
      <c r="I49" s="30">
        <v>0</v>
      </c>
      <c r="J49" s="30">
        <v>0</v>
      </c>
      <c r="K49" s="30">
        <v>0</v>
      </c>
      <c r="L49" s="30">
        <v>546</v>
      </c>
      <c r="M49" s="30">
        <v>702.56194011069454</v>
      </c>
      <c r="N49" s="31">
        <v>4.6970947493683717</v>
      </c>
      <c r="O49" s="31">
        <v>0</v>
      </c>
      <c r="P49" s="31">
        <v>65.474654082104578</v>
      </c>
      <c r="Q49" s="31">
        <v>0</v>
      </c>
      <c r="R49" s="31">
        <v>7.5438188398946586</v>
      </c>
      <c r="S49" s="31">
        <v>0</v>
      </c>
      <c r="T49" s="31">
        <v>73.018472921999233</v>
      </c>
      <c r="U49" s="31">
        <v>0</v>
      </c>
      <c r="V49" s="31">
        <v>0</v>
      </c>
      <c r="W49" s="31">
        <v>0</v>
      </c>
      <c r="X49" s="31">
        <v>77.715567671367609</v>
      </c>
      <c r="Y49" s="23"/>
    </row>
    <row r="50" spans="1:25">
      <c r="A50" s="29" t="s">
        <v>39</v>
      </c>
      <c r="B50" s="30">
        <v>17</v>
      </c>
      <c r="C50" s="30">
        <v>144</v>
      </c>
      <c r="D50" s="30">
        <v>1156</v>
      </c>
      <c r="E50" s="30">
        <v>0</v>
      </c>
      <c r="F50" s="30">
        <v>0</v>
      </c>
      <c r="G50" s="30">
        <v>21</v>
      </c>
      <c r="H50" s="30">
        <v>1321</v>
      </c>
      <c r="I50" s="30">
        <v>0</v>
      </c>
      <c r="J50" s="30">
        <v>0</v>
      </c>
      <c r="K50" s="30">
        <v>0</v>
      </c>
      <c r="L50" s="30">
        <v>1338</v>
      </c>
      <c r="M50" s="30">
        <v>1907.130261889067</v>
      </c>
      <c r="N50" s="31">
        <v>0.8913916547662043</v>
      </c>
      <c r="O50" s="31">
        <v>7.5506116639019654</v>
      </c>
      <c r="P50" s="31">
        <v>60.6146325241019</v>
      </c>
      <c r="Q50" s="31">
        <v>0</v>
      </c>
      <c r="R50" s="31">
        <v>0</v>
      </c>
      <c r="S50" s="31">
        <v>1.1011308676523701</v>
      </c>
      <c r="T50" s="31">
        <v>69.266375055656226</v>
      </c>
      <c r="U50" s="31">
        <v>0</v>
      </c>
      <c r="V50" s="31">
        <v>0</v>
      </c>
      <c r="W50" s="31">
        <v>0</v>
      </c>
      <c r="X50" s="31">
        <v>70.157766710422436</v>
      </c>
      <c r="Y50" s="23"/>
    </row>
    <row r="51" spans="1:25">
      <c r="A51" s="29" t="s">
        <v>40</v>
      </c>
      <c r="B51" s="30">
        <v>63</v>
      </c>
      <c r="C51" s="30">
        <v>182</v>
      </c>
      <c r="D51" s="30">
        <v>374</v>
      </c>
      <c r="E51" s="30">
        <v>0</v>
      </c>
      <c r="F51" s="30">
        <v>286</v>
      </c>
      <c r="G51" s="30">
        <v>0</v>
      </c>
      <c r="H51" s="30">
        <v>842</v>
      </c>
      <c r="I51" s="30">
        <v>0</v>
      </c>
      <c r="J51" s="30">
        <v>0</v>
      </c>
      <c r="K51" s="30">
        <v>0</v>
      </c>
      <c r="L51" s="30">
        <v>905</v>
      </c>
      <c r="M51" s="30">
        <v>1332.541121489669</v>
      </c>
      <c r="N51" s="31">
        <v>4.7278090697547324</v>
      </c>
      <c r="O51" s="31">
        <v>13.658115090402562</v>
      </c>
      <c r="P51" s="31">
        <v>28.066676064893176</v>
      </c>
      <c r="Q51" s="31">
        <v>0</v>
      </c>
      <c r="R51" s="31">
        <v>21.462752284918309</v>
      </c>
      <c r="S51" s="31">
        <v>0</v>
      </c>
      <c r="T51" s="31">
        <v>63.187543440214043</v>
      </c>
      <c r="U51" s="31">
        <v>0</v>
      </c>
      <c r="V51" s="31">
        <v>0</v>
      </c>
      <c r="W51" s="31">
        <v>0</v>
      </c>
      <c r="X51" s="31">
        <v>67.91535250996877</v>
      </c>
      <c r="Y51" s="23"/>
    </row>
    <row r="52" spans="1:25">
      <c r="A52" s="29" t="s">
        <v>41</v>
      </c>
      <c r="B52" s="30">
        <v>9</v>
      </c>
      <c r="C52" s="30">
        <v>258</v>
      </c>
      <c r="D52" s="30">
        <v>1587</v>
      </c>
      <c r="E52" s="30">
        <v>0</v>
      </c>
      <c r="F52" s="30">
        <v>162</v>
      </c>
      <c r="G52" s="30">
        <v>81</v>
      </c>
      <c r="H52" s="30">
        <v>2088</v>
      </c>
      <c r="I52" s="30">
        <v>0</v>
      </c>
      <c r="J52" s="30">
        <v>0</v>
      </c>
      <c r="K52" s="30">
        <v>0</v>
      </c>
      <c r="L52" s="30">
        <v>2097</v>
      </c>
      <c r="M52" s="30">
        <v>3362.5061805656751</v>
      </c>
      <c r="N52" s="31">
        <v>0.26765750058743171</v>
      </c>
      <c r="O52" s="31">
        <v>7.6728483501730436</v>
      </c>
      <c r="P52" s="31">
        <v>47.196939270250461</v>
      </c>
      <c r="Q52" s="31">
        <v>0</v>
      </c>
      <c r="R52" s="31">
        <v>4.8178350105737708</v>
      </c>
      <c r="S52" s="31">
        <v>2.4089175052868854</v>
      </c>
      <c r="T52" s="31">
        <v>62.096540136284162</v>
      </c>
      <c r="U52" s="31">
        <v>0</v>
      </c>
      <c r="V52" s="31">
        <v>0</v>
      </c>
      <c r="W52" s="31">
        <v>0</v>
      </c>
      <c r="X52" s="31">
        <v>62.364197636871587</v>
      </c>
      <c r="Y52" s="23"/>
    </row>
    <row r="53" spans="1:25">
      <c r="A53" s="29" t="s">
        <v>42</v>
      </c>
      <c r="B53" s="30">
        <v>294</v>
      </c>
      <c r="C53" s="30">
        <v>405</v>
      </c>
      <c r="D53" s="30">
        <v>4223</v>
      </c>
      <c r="E53" s="30">
        <v>0</v>
      </c>
      <c r="F53" s="30">
        <v>260</v>
      </c>
      <c r="G53" s="30">
        <v>243</v>
      </c>
      <c r="H53" s="30">
        <v>5131</v>
      </c>
      <c r="I53" s="30">
        <v>0</v>
      </c>
      <c r="J53" s="30">
        <v>0</v>
      </c>
      <c r="K53" s="30">
        <v>0</v>
      </c>
      <c r="L53" s="30">
        <v>5425</v>
      </c>
      <c r="M53" s="30">
        <v>8533.4866884436888</v>
      </c>
      <c r="N53" s="31">
        <v>3.4452505843613008</v>
      </c>
      <c r="O53" s="31">
        <v>4.7460084580487303</v>
      </c>
      <c r="P53" s="31">
        <v>49.487391897135282</v>
      </c>
      <c r="Q53" s="31">
        <v>0</v>
      </c>
      <c r="R53" s="31">
        <v>3.0468202446732593</v>
      </c>
      <c r="S53" s="31">
        <v>2.8476050748292381</v>
      </c>
      <c r="T53" s="31">
        <v>60.127825674686505</v>
      </c>
      <c r="U53" s="31">
        <v>0</v>
      </c>
      <c r="V53" s="31">
        <v>0</v>
      </c>
      <c r="W53" s="31">
        <v>0</v>
      </c>
      <c r="X53" s="31">
        <v>63.573076259047809</v>
      </c>
      <c r="Y53" s="23"/>
    </row>
    <row r="54" spans="1:25">
      <c r="A54" s="29" t="s">
        <v>43</v>
      </c>
      <c r="B54" s="30">
        <v>52</v>
      </c>
      <c r="C54" s="30">
        <v>335</v>
      </c>
      <c r="D54" s="30">
        <v>770</v>
      </c>
      <c r="E54" s="30">
        <v>0</v>
      </c>
      <c r="F54" s="30">
        <v>86</v>
      </c>
      <c r="G54" s="30">
        <v>0</v>
      </c>
      <c r="H54" s="30">
        <v>1191</v>
      </c>
      <c r="I54" s="30">
        <v>0</v>
      </c>
      <c r="J54" s="30">
        <v>0</v>
      </c>
      <c r="K54" s="30">
        <v>0</v>
      </c>
      <c r="L54" s="30">
        <v>1243</v>
      </c>
      <c r="M54" s="30">
        <v>1333.3700446856001</v>
      </c>
      <c r="N54" s="31">
        <v>3.899892622251107</v>
      </c>
      <c r="O54" s="31">
        <v>25.124308239502319</v>
      </c>
      <c r="P54" s="31">
        <v>57.748409983333694</v>
      </c>
      <c r="Q54" s="31">
        <v>0</v>
      </c>
      <c r="R54" s="31">
        <v>6.4498224137229849</v>
      </c>
      <c r="S54" s="31">
        <v>0</v>
      </c>
      <c r="T54" s="31">
        <v>89.322540636558998</v>
      </c>
      <c r="U54" s="31">
        <v>0</v>
      </c>
      <c r="V54" s="31">
        <v>0</v>
      </c>
      <c r="W54" s="31">
        <v>0</v>
      </c>
      <c r="X54" s="31">
        <v>93.222433258810099</v>
      </c>
      <c r="Y54" s="23"/>
    </row>
    <row r="55" spans="1:25">
      <c r="A55" s="29" t="s">
        <v>44</v>
      </c>
      <c r="B55" s="30">
        <v>15</v>
      </c>
      <c r="C55" s="30">
        <v>420</v>
      </c>
      <c r="D55" s="30">
        <v>1895</v>
      </c>
      <c r="E55" s="30">
        <v>0</v>
      </c>
      <c r="F55" s="30">
        <v>54</v>
      </c>
      <c r="G55" s="30">
        <v>133</v>
      </c>
      <c r="H55" s="30">
        <v>2502</v>
      </c>
      <c r="I55" s="30">
        <v>0</v>
      </c>
      <c r="J55" s="30">
        <v>0</v>
      </c>
      <c r="K55" s="30">
        <v>0</v>
      </c>
      <c r="L55" s="30">
        <v>2517</v>
      </c>
      <c r="M55" s="30">
        <v>3560.7524463422319</v>
      </c>
      <c r="N55" s="31">
        <v>0.42125927668486718</v>
      </c>
      <c r="O55" s="31">
        <v>11.795259747176281</v>
      </c>
      <c r="P55" s="31">
        <v>53.219088621188227</v>
      </c>
      <c r="Q55" s="31">
        <v>0</v>
      </c>
      <c r="R55" s="31">
        <v>1.5165333960655218</v>
      </c>
      <c r="S55" s="31">
        <v>3.7351655866058224</v>
      </c>
      <c r="T55" s="31">
        <v>70.266047351035837</v>
      </c>
      <c r="U55" s="31">
        <v>0</v>
      </c>
      <c r="V55" s="31">
        <v>0</v>
      </c>
      <c r="W55" s="31">
        <v>0</v>
      </c>
      <c r="X55" s="31">
        <v>70.687306627720716</v>
      </c>
      <c r="Y55" s="23"/>
    </row>
    <row r="56" spans="1:25">
      <c r="A56" s="29" t="s">
        <v>45</v>
      </c>
      <c r="B56" s="30">
        <v>198</v>
      </c>
      <c r="C56" s="30">
        <v>94</v>
      </c>
      <c r="D56" s="30">
        <v>226</v>
      </c>
      <c r="E56" s="30">
        <v>0</v>
      </c>
      <c r="F56" s="30">
        <v>89</v>
      </c>
      <c r="G56" s="30">
        <v>0</v>
      </c>
      <c r="H56" s="30">
        <v>409</v>
      </c>
      <c r="I56" s="30">
        <v>0</v>
      </c>
      <c r="J56" s="30">
        <v>0</v>
      </c>
      <c r="K56" s="30">
        <v>0</v>
      </c>
      <c r="L56" s="30">
        <v>607</v>
      </c>
      <c r="M56" s="30">
        <v>796.67656561012996</v>
      </c>
      <c r="N56" s="31">
        <v>24.853247672518506</v>
      </c>
      <c r="O56" s="31">
        <v>11.799016571801715</v>
      </c>
      <c r="P56" s="31">
        <v>28.367848353480717</v>
      </c>
      <c r="Q56" s="31">
        <v>0</v>
      </c>
      <c r="R56" s="31">
        <v>11.171409307344177</v>
      </c>
      <c r="S56" s="31">
        <v>0</v>
      </c>
      <c r="T56" s="31">
        <v>51.33827423262661</v>
      </c>
      <c r="U56" s="31">
        <v>0</v>
      </c>
      <c r="V56" s="31">
        <v>0</v>
      </c>
      <c r="W56" s="31">
        <v>0</v>
      </c>
      <c r="X56" s="31">
        <v>76.191521905145123</v>
      </c>
      <c r="Y56" s="23"/>
    </row>
    <row r="57" spans="1:25">
      <c r="A57" s="29" t="s">
        <v>46</v>
      </c>
      <c r="B57" s="30">
        <v>161</v>
      </c>
      <c r="C57" s="30">
        <v>120</v>
      </c>
      <c r="D57" s="30">
        <v>2425</v>
      </c>
      <c r="E57" s="30">
        <v>0</v>
      </c>
      <c r="F57" s="30">
        <v>291</v>
      </c>
      <c r="G57" s="30">
        <v>121</v>
      </c>
      <c r="H57" s="30">
        <v>2957</v>
      </c>
      <c r="I57" s="30">
        <v>0</v>
      </c>
      <c r="J57" s="30">
        <v>0</v>
      </c>
      <c r="K57" s="30">
        <v>0</v>
      </c>
      <c r="L57" s="30">
        <v>3118</v>
      </c>
      <c r="M57" s="30">
        <v>4170.1401804033303</v>
      </c>
      <c r="N57" s="31">
        <v>3.8607814853942943</v>
      </c>
      <c r="O57" s="31">
        <v>2.877601107126182</v>
      </c>
      <c r="P57" s="31">
        <v>58.151522373174927</v>
      </c>
      <c r="Q57" s="31">
        <v>0</v>
      </c>
      <c r="R57" s="31">
        <v>6.9781826847809914</v>
      </c>
      <c r="S57" s="31">
        <v>2.9015811163522338</v>
      </c>
      <c r="T57" s="31">
        <v>70.908887281434346</v>
      </c>
      <c r="U57" s="31">
        <v>0</v>
      </c>
      <c r="V57" s="31">
        <v>0</v>
      </c>
      <c r="W57" s="31">
        <v>0</v>
      </c>
      <c r="X57" s="31">
        <v>74.76966876682863</v>
      </c>
      <c r="Y57" s="23"/>
    </row>
    <row r="58" spans="1:25" ht="15.75" thickBot="1">
      <c r="B58" s="34"/>
      <c r="H58" s="25"/>
      <c r="I58" s="34"/>
      <c r="J58" s="34"/>
      <c r="K58" s="34"/>
      <c r="L58" s="25"/>
      <c r="M58" s="43"/>
      <c r="N58" s="44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</row>
    <row r="59" spans="1:25" ht="15" customHeight="1" thickBot="1">
      <c r="A59" s="88" t="s">
        <v>132</v>
      </c>
      <c r="B59" s="89" t="s">
        <v>99</v>
      </c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 t="s">
        <v>105</v>
      </c>
      <c r="N59" s="89" t="s">
        <v>101</v>
      </c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40"/>
    </row>
    <row r="60" spans="1:25" ht="15" customHeight="1" thickBot="1">
      <c r="A60" s="88"/>
      <c r="B60" s="90" t="s">
        <v>63</v>
      </c>
      <c r="C60" s="89" t="s">
        <v>49</v>
      </c>
      <c r="D60" s="89"/>
      <c r="E60" s="89"/>
      <c r="F60" s="89"/>
      <c r="G60" s="89"/>
      <c r="H60" s="89"/>
      <c r="I60" s="89" t="s">
        <v>62</v>
      </c>
      <c r="J60" s="89"/>
      <c r="K60" s="89"/>
      <c r="L60" s="89" t="s">
        <v>65</v>
      </c>
      <c r="M60" s="89"/>
      <c r="N60" s="90" t="s">
        <v>63</v>
      </c>
      <c r="O60" s="89" t="s">
        <v>49</v>
      </c>
      <c r="P60" s="89"/>
      <c r="Q60" s="89"/>
      <c r="R60" s="89"/>
      <c r="S60" s="89"/>
      <c r="T60" s="89"/>
      <c r="U60" s="89" t="s">
        <v>62</v>
      </c>
      <c r="V60" s="89"/>
      <c r="W60" s="89"/>
      <c r="X60" s="89" t="s">
        <v>65</v>
      </c>
      <c r="Y60" s="41"/>
    </row>
    <row r="61" spans="1:25" ht="26.25" thickBot="1">
      <c r="A61" s="88"/>
      <c r="B61" s="90" t="s">
        <v>66</v>
      </c>
      <c r="C61" s="90" t="s">
        <v>58</v>
      </c>
      <c r="D61" s="90" t="s">
        <v>59</v>
      </c>
      <c r="E61" s="90" t="s">
        <v>67</v>
      </c>
      <c r="F61" s="90" t="s">
        <v>60</v>
      </c>
      <c r="G61" s="90" t="s">
        <v>61</v>
      </c>
      <c r="H61" s="90" t="s">
        <v>47</v>
      </c>
      <c r="I61" s="90" t="s">
        <v>58</v>
      </c>
      <c r="J61" s="90" t="s">
        <v>59</v>
      </c>
      <c r="K61" s="90" t="s">
        <v>47</v>
      </c>
      <c r="L61" s="89"/>
      <c r="M61" s="89"/>
      <c r="N61" s="90" t="s">
        <v>66</v>
      </c>
      <c r="O61" s="90" t="s">
        <v>58</v>
      </c>
      <c r="P61" s="90" t="s">
        <v>59</v>
      </c>
      <c r="Q61" s="90" t="s">
        <v>67</v>
      </c>
      <c r="R61" s="90" t="s">
        <v>60</v>
      </c>
      <c r="S61" s="90" t="s">
        <v>61</v>
      </c>
      <c r="T61" s="90" t="s">
        <v>47</v>
      </c>
      <c r="U61" s="90" t="s">
        <v>58</v>
      </c>
      <c r="V61" s="90" t="s">
        <v>59</v>
      </c>
      <c r="W61" s="90" t="s">
        <v>47</v>
      </c>
      <c r="X61" s="89"/>
      <c r="Y61" s="41"/>
    </row>
    <row r="62" spans="1:25">
      <c r="A62" s="26" t="s">
        <v>0</v>
      </c>
      <c r="B62" s="27">
        <v>5395</v>
      </c>
      <c r="C62" s="27">
        <v>28514</v>
      </c>
      <c r="D62" s="27">
        <v>158851</v>
      </c>
      <c r="E62" s="27">
        <v>462</v>
      </c>
      <c r="F62" s="27">
        <v>9415</v>
      </c>
      <c r="G62" s="27">
        <v>30816</v>
      </c>
      <c r="H62" s="27">
        <v>228058</v>
      </c>
      <c r="I62" s="27">
        <v>192</v>
      </c>
      <c r="J62" s="27">
        <v>151</v>
      </c>
      <c r="K62" s="27">
        <v>343</v>
      </c>
      <c r="L62" s="27">
        <v>233796</v>
      </c>
      <c r="M62" s="27">
        <v>344071.52589115297</v>
      </c>
      <c r="N62" s="28">
        <v>1.5679879310055749</v>
      </c>
      <c r="O62" s="28">
        <v>8.2872303734370636</v>
      </c>
      <c r="P62" s="28">
        <v>46.168016835619383</v>
      </c>
      <c r="Q62" s="28">
        <v>0.13427440669593615</v>
      </c>
      <c r="R62" s="28">
        <v>2.7363496516065777</v>
      </c>
      <c r="S62" s="28">
        <v>8.9562773089653014</v>
      </c>
      <c r="T62" s="28">
        <v>66.282148576324261</v>
      </c>
      <c r="U62" s="28">
        <v>5.5802350834674767E-2</v>
      </c>
      <c r="V62" s="28">
        <v>4.3886223833520255E-2</v>
      </c>
      <c r="W62" s="28">
        <v>9.9688574668195029E-2</v>
      </c>
      <c r="X62" s="28">
        <v>67.949825081998029</v>
      </c>
      <c r="Y62" s="42"/>
    </row>
    <row r="63" spans="1:25">
      <c r="A63" s="29" t="s">
        <v>50</v>
      </c>
      <c r="B63" s="30">
        <v>1692</v>
      </c>
      <c r="C63" s="30">
        <v>2188</v>
      </c>
      <c r="D63" s="30">
        <v>18357</v>
      </c>
      <c r="E63" s="30">
        <v>0</v>
      </c>
      <c r="F63" s="30">
        <v>978</v>
      </c>
      <c r="G63" s="30">
        <v>1200</v>
      </c>
      <c r="H63" s="30">
        <v>22723</v>
      </c>
      <c r="I63" s="30">
        <v>0</v>
      </c>
      <c r="J63" s="30">
        <v>0</v>
      </c>
      <c r="K63" s="30">
        <v>0</v>
      </c>
      <c r="L63" s="30">
        <v>24415</v>
      </c>
      <c r="M63" s="30">
        <v>32747.402015725231</v>
      </c>
      <c r="N63" s="31">
        <v>5.1668220861841352</v>
      </c>
      <c r="O63" s="31">
        <v>6.6814460547109267</v>
      </c>
      <c r="P63" s="31">
        <v>56.056355222270795</v>
      </c>
      <c r="Q63" s="31">
        <v>0</v>
      </c>
      <c r="R63" s="31">
        <v>2.9864964540709722</v>
      </c>
      <c r="S63" s="31">
        <v>3.6644128270809468</v>
      </c>
      <c r="T63" s="31">
        <v>69.388710558133639</v>
      </c>
      <c r="U63" s="31">
        <v>0</v>
      </c>
      <c r="V63" s="31">
        <v>0</v>
      </c>
      <c r="W63" s="31">
        <v>0</v>
      </c>
      <c r="X63" s="31">
        <v>74.555532644317765</v>
      </c>
      <c r="Y63" s="23"/>
    </row>
    <row r="64" spans="1:25">
      <c r="A64" s="29" t="s">
        <v>51</v>
      </c>
      <c r="B64" s="30">
        <v>842</v>
      </c>
      <c r="C64" s="30">
        <v>1667</v>
      </c>
      <c r="D64" s="30">
        <v>8813</v>
      </c>
      <c r="E64" s="30">
        <v>0</v>
      </c>
      <c r="F64" s="30">
        <v>1863</v>
      </c>
      <c r="G64" s="30">
        <v>389</v>
      </c>
      <c r="H64" s="30">
        <v>12732</v>
      </c>
      <c r="I64" s="30">
        <v>179</v>
      </c>
      <c r="J64" s="30">
        <v>151</v>
      </c>
      <c r="K64" s="30">
        <v>330</v>
      </c>
      <c r="L64" s="30">
        <v>13904</v>
      </c>
      <c r="M64" s="30">
        <v>19380.098081795852</v>
      </c>
      <c r="N64" s="31">
        <v>4.3446632542634491</v>
      </c>
      <c r="O64" s="31">
        <v>8.6016076542246669</v>
      </c>
      <c r="P64" s="31">
        <v>45.474486056797844</v>
      </c>
      <c r="Q64" s="31">
        <v>0</v>
      </c>
      <c r="R64" s="31">
        <v>9.6129544450033322</v>
      </c>
      <c r="S64" s="31">
        <v>2.0072137837392896</v>
      </c>
      <c r="T64" s="31">
        <v>65.696261939765137</v>
      </c>
      <c r="U64" s="31">
        <v>0.92362793647643404</v>
      </c>
      <c r="V64" s="31">
        <v>0.77914982350805329</v>
      </c>
      <c r="W64" s="31">
        <v>1.7027777599844873</v>
      </c>
      <c r="X64" s="31">
        <v>71.74370295401306</v>
      </c>
      <c r="Y64" s="23"/>
    </row>
    <row r="65" spans="1:25">
      <c r="A65" s="29" t="s">
        <v>52</v>
      </c>
      <c r="B65" s="30">
        <v>278</v>
      </c>
      <c r="C65" s="30">
        <v>7449</v>
      </c>
      <c r="D65" s="30">
        <v>33397</v>
      </c>
      <c r="E65" s="30">
        <v>136</v>
      </c>
      <c r="F65" s="30">
        <v>1115</v>
      </c>
      <c r="G65" s="30">
        <v>15952</v>
      </c>
      <c r="H65" s="30">
        <v>58049</v>
      </c>
      <c r="I65" s="30">
        <v>13</v>
      </c>
      <c r="J65" s="30">
        <v>0</v>
      </c>
      <c r="K65" s="30">
        <v>13</v>
      </c>
      <c r="L65" s="30">
        <v>58340</v>
      </c>
      <c r="M65" s="30">
        <v>90158.5989051918</v>
      </c>
      <c r="N65" s="31">
        <v>0.30834551931351201</v>
      </c>
      <c r="O65" s="31">
        <v>8.2621070984401115</v>
      </c>
      <c r="P65" s="31">
        <v>37.042501109760288</v>
      </c>
      <c r="Q65" s="31">
        <v>0.15084529002387637</v>
      </c>
      <c r="R65" s="31">
        <v>1.2367095468869276</v>
      </c>
      <c r="S65" s="31">
        <v>17.693265194565264</v>
      </c>
      <c r="T65" s="31">
        <v>64.385428239676472</v>
      </c>
      <c r="U65" s="31">
        <v>1.4419035075811711E-2</v>
      </c>
      <c r="V65" s="31">
        <v>0</v>
      </c>
      <c r="W65" s="31">
        <v>1.4419035075811711E-2</v>
      </c>
      <c r="X65" s="31">
        <v>64.708192794065795</v>
      </c>
      <c r="Y65" s="23"/>
    </row>
    <row r="66" spans="1:25">
      <c r="A66" s="29" t="s">
        <v>53</v>
      </c>
      <c r="B66" s="30">
        <v>467</v>
      </c>
      <c r="C66" s="30">
        <v>4460</v>
      </c>
      <c r="D66" s="30">
        <v>20206</v>
      </c>
      <c r="E66" s="30">
        <v>58</v>
      </c>
      <c r="F66" s="30">
        <v>1434</v>
      </c>
      <c r="G66" s="30">
        <v>1615</v>
      </c>
      <c r="H66" s="30">
        <v>27773</v>
      </c>
      <c r="I66" s="30">
        <v>0</v>
      </c>
      <c r="J66" s="30">
        <v>0</v>
      </c>
      <c r="K66" s="30">
        <v>0</v>
      </c>
      <c r="L66" s="30">
        <v>28240</v>
      </c>
      <c r="M66" s="30">
        <v>40758.809224320343</v>
      </c>
      <c r="N66" s="31">
        <v>1.1457645816633575</v>
      </c>
      <c r="O66" s="31">
        <v>10.942419773487313</v>
      </c>
      <c r="P66" s="31">
        <v>49.574559180063822</v>
      </c>
      <c r="Q66" s="31">
        <v>0.14230052620230138</v>
      </c>
      <c r="R66" s="31">
        <v>3.5182578374844855</v>
      </c>
      <c r="S66" s="31">
        <v>3.9623336175295987</v>
      </c>
      <c r="T66" s="31">
        <v>68.139870934767515</v>
      </c>
      <c r="U66" s="31">
        <v>0</v>
      </c>
      <c r="V66" s="31">
        <v>0</v>
      </c>
      <c r="W66" s="31">
        <v>0</v>
      </c>
      <c r="X66" s="31">
        <v>69.285635516430872</v>
      </c>
      <c r="Y66" s="23"/>
    </row>
    <row r="67" spans="1:25">
      <c r="A67" s="29" t="s">
        <v>54</v>
      </c>
      <c r="B67" s="30">
        <v>411</v>
      </c>
      <c r="C67" s="30">
        <v>3570</v>
      </c>
      <c r="D67" s="30">
        <v>27001</v>
      </c>
      <c r="E67" s="30">
        <v>187</v>
      </c>
      <c r="F67" s="30">
        <v>1611</v>
      </c>
      <c r="G67" s="30">
        <v>6079</v>
      </c>
      <c r="H67" s="30">
        <v>38448</v>
      </c>
      <c r="I67" s="30">
        <v>0</v>
      </c>
      <c r="J67" s="30">
        <v>0</v>
      </c>
      <c r="K67" s="30">
        <v>0</v>
      </c>
      <c r="L67" s="30">
        <v>38859</v>
      </c>
      <c r="M67" s="30">
        <v>57261.807438238873</v>
      </c>
      <c r="N67" s="31">
        <v>0.71775589766930448</v>
      </c>
      <c r="O67" s="31">
        <v>6.2345220308501634</v>
      </c>
      <c r="P67" s="31">
        <v>47.153593656858618</v>
      </c>
      <c r="Q67" s="31">
        <v>0.32657020161596095</v>
      </c>
      <c r="R67" s="31">
        <v>2.8133935550979308</v>
      </c>
      <c r="S67" s="31">
        <v>10.616151099590516</v>
      </c>
      <c r="T67" s="31">
        <v>67.144230544013183</v>
      </c>
      <c r="U67" s="31">
        <v>0</v>
      </c>
      <c r="V67" s="31">
        <v>0</v>
      </c>
      <c r="W67" s="31">
        <v>0</v>
      </c>
      <c r="X67" s="31">
        <v>67.86198644168249</v>
      </c>
      <c r="Y67" s="23"/>
    </row>
    <row r="68" spans="1:25">
      <c r="A68" s="29" t="s">
        <v>55</v>
      </c>
      <c r="B68" s="30">
        <v>683</v>
      </c>
      <c r="C68" s="30">
        <v>4643</v>
      </c>
      <c r="D68" s="30">
        <v>23692</v>
      </c>
      <c r="E68" s="30">
        <v>81</v>
      </c>
      <c r="F68" s="30">
        <v>836</v>
      </c>
      <c r="G68" s="30">
        <v>2991</v>
      </c>
      <c r="H68" s="30">
        <v>32243</v>
      </c>
      <c r="I68" s="30">
        <v>0</v>
      </c>
      <c r="J68" s="30">
        <v>0</v>
      </c>
      <c r="K68" s="30">
        <v>0</v>
      </c>
      <c r="L68" s="30">
        <v>32926</v>
      </c>
      <c r="M68" s="30">
        <v>50207.271459444688</v>
      </c>
      <c r="N68" s="31">
        <v>1.3603607209599082</v>
      </c>
      <c r="O68" s="31">
        <v>9.2476644618109134</v>
      </c>
      <c r="P68" s="31">
        <v>47.18838389602071</v>
      </c>
      <c r="Q68" s="31">
        <v>0.16133121288104327</v>
      </c>
      <c r="R68" s="31">
        <v>1.6650974564018788</v>
      </c>
      <c r="S68" s="31">
        <v>5.9573044163851909</v>
      </c>
      <c r="T68" s="31">
        <v>64.219781443499741</v>
      </c>
      <c r="U68" s="31">
        <v>0</v>
      </c>
      <c r="V68" s="31">
        <v>0</v>
      </c>
      <c r="W68" s="31">
        <v>0</v>
      </c>
      <c r="X68" s="31">
        <v>65.580142164459645</v>
      </c>
      <c r="Y68" s="23"/>
    </row>
    <row r="69" spans="1:25">
      <c r="A69" s="29" t="s">
        <v>56</v>
      </c>
      <c r="B69" s="30">
        <v>671</v>
      </c>
      <c r="C69" s="30">
        <v>3151</v>
      </c>
      <c r="D69" s="30">
        <v>17433</v>
      </c>
      <c r="E69" s="30">
        <v>0</v>
      </c>
      <c r="F69" s="30">
        <v>1297</v>
      </c>
      <c r="G69" s="30">
        <v>2054</v>
      </c>
      <c r="H69" s="30">
        <v>23935</v>
      </c>
      <c r="I69" s="30">
        <v>0</v>
      </c>
      <c r="J69" s="30">
        <v>0</v>
      </c>
      <c r="K69" s="30">
        <v>0</v>
      </c>
      <c r="L69" s="30">
        <v>24606</v>
      </c>
      <c r="M69" s="30">
        <v>35396.886628025706</v>
      </c>
      <c r="N69" s="31">
        <v>1.8956469450302771</v>
      </c>
      <c r="O69" s="31">
        <v>8.9019128521466531</v>
      </c>
      <c r="P69" s="31">
        <v>49.250094176919255</v>
      </c>
      <c r="Q69" s="31">
        <v>0</v>
      </c>
      <c r="R69" s="31">
        <v>3.6641640651330394</v>
      </c>
      <c r="S69" s="31">
        <v>5.8027702311359004</v>
      </c>
      <c r="T69" s="31">
        <v>67.618941325334845</v>
      </c>
      <c r="U69" s="31">
        <v>0</v>
      </c>
      <c r="V69" s="31">
        <v>0</v>
      </c>
      <c r="W69" s="31">
        <v>0</v>
      </c>
      <c r="X69" s="31">
        <v>69.514588270365124</v>
      </c>
      <c r="Y69" s="23"/>
    </row>
    <row r="70" spans="1:25">
      <c r="A70" s="29" t="s">
        <v>57</v>
      </c>
      <c r="B70" s="30">
        <v>351</v>
      </c>
      <c r="C70" s="30">
        <v>1386</v>
      </c>
      <c r="D70" s="30">
        <v>9952</v>
      </c>
      <c r="E70" s="30">
        <v>0</v>
      </c>
      <c r="F70" s="30">
        <v>281</v>
      </c>
      <c r="G70" s="30">
        <v>536</v>
      </c>
      <c r="H70" s="30">
        <v>12155</v>
      </c>
      <c r="I70" s="30">
        <v>0</v>
      </c>
      <c r="J70" s="30">
        <v>0</v>
      </c>
      <c r="K70" s="30">
        <v>0</v>
      </c>
      <c r="L70" s="30">
        <v>12506</v>
      </c>
      <c r="M70" s="30">
        <v>18160.652138410569</v>
      </c>
      <c r="N70" s="31">
        <v>1.932749976844828</v>
      </c>
      <c r="O70" s="31">
        <v>7.6318845239513706</v>
      </c>
      <c r="P70" s="31">
        <v>54.79979421526987</v>
      </c>
      <c r="Q70" s="31">
        <v>0</v>
      </c>
      <c r="R70" s="31">
        <v>1.5473012635139505</v>
      </c>
      <c r="S70" s="31">
        <v>2.9514358620764325</v>
      </c>
      <c r="T70" s="31">
        <v>66.930415864811636</v>
      </c>
      <c r="U70" s="31">
        <v>0</v>
      </c>
      <c r="V70" s="31">
        <v>0</v>
      </c>
      <c r="W70" s="31">
        <v>0</v>
      </c>
      <c r="X70" s="31">
        <v>68.863165841656453</v>
      </c>
      <c r="Y70" s="23"/>
    </row>
    <row r="72" spans="1:25">
      <c r="A72" s="24" t="s">
        <v>89</v>
      </c>
    </row>
  </sheetData>
  <mergeCells count="20">
    <mergeCell ref="A59:A61"/>
    <mergeCell ref="B59:L59"/>
    <mergeCell ref="M59:M61"/>
    <mergeCell ref="N59:X59"/>
    <mergeCell ref="C60:H60"/>
    <mergeCell ref="I60:K60"/>
    <mergeCell ref="L60:L61"/>
    <mergeCell ref="O60:T60"/>
    <mergeCell ref="U60:W60"/>
    <mergeCell ref="X60:X61"/>
    <mergeCell ref="A8:A10"/>
    <mergeCell ref="B8:L8"/>
    <mergeCell ref="M8:M10"/>
    <mergeCell ref="N8:X8"/>
    <mergeCell ref="C9:H9"/>
    <mergeCell ref="I9:K9"/>
    <mergeCell ref="L9:L10"/>
    <mergeCell ref="O9:T9"/>
    <mergeCell ref="U9:W9"/>
    <mergeCell ref="X9:X10"/>
  </mergeCells>
  <hyperlinks>
    <hyperlink ref="X7" location="Contenido!A1" display="Contenido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2.85546875" style="21" bestFit="1" customWidth="1"/>
    <col min="2" max="2" width="13.42578125" style="21" bestFit="1" customWidth="1"/>
    <col min="3" max="24" width="12.28515625" style="21" customWidth="1"/>
    <col min="25" max="16384" width="11.42578125" style="21"/>
  </cols>
  <sheetData>
    <row r="1" spans="1:92" s="81" customFormat="1" ht="18.75">
      <c r="A1" s="79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</row>
    <row r="2" spans="1:92" s="81" customFormat="1" ht="20.25">
      <c r="A2" s="82" t="s">
        <v>98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</row>
    <row r="3" spans="1:92" s="81" customFormat="1" ht="18.75">
      <c r="A3" s="79" t="s">
        <v>147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</row>
    <row r="4" spans="1:92" s="81" customFormat="1" ht="18.75">
      <c r="A4" s="79" t="s">
        <v>90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</row>
    <row r="5" spans="1:92" s="81" customFormat="1" ht="18">
      <c r="A5" s="84"/>
    </row>
    <row r="6" spans="1:92" s="81" customFormat="1"/>
    <row r="7" spans="1:92" s="81" customFormat="1" ht="19.5" thickBot="1">
      <c r="X7" s="99" t="s">
        <v>102</v>
      </c>
      <c r="AH7" s="85"/>
    </row>
    <row r="8" spans="1:92" ht="15" customHeight="1" thickBot="1">
      <c r="A8" s="88" t="s">
        <v>48</v>
      </c>
      <c r="B8" s="89" t="s">
        <v>99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 t="s">
        <v>105</v>
      </c>
      <c r="N8" s="89" t="s">
        <v>101</v>
      </c>
      <c r="O8" s="89"/>
      <c r="P8" s="89"/>
      <c r="Q8" s="89"/>
      <c r="R8" s="89"/>
      <c r="S8" s="89"/>
      <c r="T8" s="89"/>
      <c r="U8" s="89"/>
      <c r="V8" s="89"/>
      <c r="W8" s="89"/>
      <c r="X8" s="89"/>
      <c r="Y8" s="40"/>
    </row>
    <row r="9" spans="1:92" ht="15" customHeight="1" thickBot="1">
      <c r="A9" s="88"/>
      <c r="B9" s="90" t="s">
        <v>63</v>
      </c>
      <c r="C9" s="89" t="s">
        <v>49</v>
      </c>
      <c r="D9" s="89"/>
      <c r="E9" s="89"/>
      <c r="F9" s="89"/>
      <c r="G9" s="89"/>
      <c r="H9" s="89"/>
      <c r="I9" s="89" t="s">
        <v>62</v>
      </c>
      <c r="J9" s="89"/>
      <c r="K9" s="89"/>
      <c r="L9" s="89" t="s">
        <v>65</v>
      </c>
      <c r="M9" s="89"/>
      <c r="N9" s="90" t="s">
        <v>63</v>
      </c>
      <c r="O9" s="89" t="s">
        <v>49</v>
      </c>
      <c r="P9" s="89"/>
      <c r="Q9" s="89"/>
      <c r="R9" s="89"/>
      <c r="S9" s="89"/>
      <c r="T9" s="89"/>
      <c r="U9" s="89" t="s">
        <v>62</v>
      </c>
      <c r="V9" s="89"/>
      <c r="W9" s="89"/>
      <c r="X9" s="89" t="s">
        <v>65</v>
      </c>
      <c r="Y9" s="41"/>
    </row>
    <row r="10" spans="1:92" ht="26.25" thickBot="1">
      <c r="A10" s="88"/>
      <c r="B10" s="90" t="s">
        <v>66</v>
      </c>
      <c r="C10" s="90" t="s">
        <v>58</v>
      </c>
      <c r="D10" s="90" t="s">
        <v>59</v>
      </c>
      <c r="E10" s="90" t="s">
        <v>67</v>
      </c>
      <c r="F10" s="90" t="s">
        <v>60</v>
      </c>
      <c r="G10" s="90" t="s">
        <v>61</v>
      </c>
      <c r="H10" s="90" t="s">
        <v>47</v>
      </c>
      <c r="I10" s="90" t="s">
        <v>58</v>
      </c>
      <c r="J10" s="90" t="s">
        <v>59</v>
      </c>
      <c r="K10" s="90" t="s">
        <v>47</v>
      </c>
      <c r="L10" s="89"/>
      <c r="M10" s="89"/>
      <c r="N10" s="90" t="s">
        <v>66</v>
      </c>
      <c r="O10" s="90" t="s">
        <v>58</v>
      </c>
      <c r="P10" s="90" t="s">
        <v>59</v>
      </c>
      <c r="Q10" s="90" t="s">
        <v>67</v>
      </c>
      <c r="R10" s="90" t="s">
        <v>60</v>
      </c>
      <c r="S10" s="90" t="s">
        <v>61</v>
      </c>
      <c r="T10" s="90" t="s">
        <v>47</v>
      </c>
      <c r="U10" s="90" t="s">
        <v>58</v>
      </c>
      <c r="V10" s="90" t="s">
        <v>59</v>
      </c>
      <c r="W10" s="90" t="s">
        <v>47</v>
      </c>
      <c r="X10" s="89"/>
      <c r="Y10" s="41"/>
    </row>
    <row r="11" spans="1:92">
      <c r="A11" s="26" t="s">
        <v>0</v>
      </c>
      <c r="B11" s="27">
        <v>5418</v>
      </c>
      <c r="C11" s="27">
        <v>29383</v>
      </c>
      <c r="D11" s="27">
        <v>161099</v>
      </c>
      <c r="E11" s="27">
        <v>359</v>
      </c>
      <c r="F11" s="27">
        <v>8614</v>
      </c>
      <c r="G11" s="27">
        <v>31984</v>
      </c>
      <c r="H11" s="27">
        <v>231439</v>
      </c>
      <c r="I11" s="27">
        <v>195</v>
      </c>
      <c r="J11" s="27">
        <v>144</v>
      </c>
      <c r="K11" s="27">
        <v>339</v>
      </c>
      <c r="L11" s="27">
        <v>237196</v>
      </c>
      <c r="M11" s="27">
        <v>342107</v>
      </c>
      <c r="N11" s="28">
        <v>1.5837150365236605</v>
      </c>
      <c r="O11" s="28">
        <v>8.5888333182308454</v>
      </c>
      <c r="P11" s="28">
        <v>47.090237849561689</v>
      </c>
      <c r="Q11" s="28">
        <v>0.10493792877666928</v>
      </c>
      <c r="R11" s="28">
        <v>2.51792567822348</v>
      </c>
      <c r="S11" s="28">
        <v>9.3491217659971877</v>
      </c>
      <c r="T11" s="28">
        <v>67.651056540789867</v>
      </c>
      <c r="U11" s="28">
        <v>5.6999710616853785E-2</v>
      </c>
      <c r="V11" s="28">
        <v>4.2092093993984336E-2</v>
      </c>
      <c r="W11" s="28">
        <v>9.9091804610838136E-2</v>
      </c>
      <c r="X11" s="28">
        <v>69.33386338192436</v>
      </c>
      <c r="Y11" s="42"/>
    </row>
    <row r="12" spans="1:92">
      <c r="A12" s="29" t="s">
        <v>1</v>
      </c>
      <c r="B12" s="30">
        <v>69</v>
      </c>
      <c r="C12" s="30">
        <v>525</v>
      </c>
      <c r="D12" s="30">
        <v>2887</v>
      </c>
      <c r="E12" s="30">
        <v>0</v>
      </c>
      <c r="F12" s="30">
        <v>49</v>
      </c>
      <c r="G12" s="30">
        <v>62</v>
      </c>
      <c r="H12" s="30">
        <v>3523</v>
      </c>
      <c r="I12" s="30">
        <v>0</v>
      </c>
      <c r="J12" s="30">
        <v>0</v>
      </c>
      <c r="K12" s="30">
        <v>0</v>
      </c>
      <c r="L12" s="30">
        <v>3592</v>
      </c>
      <c r="M12" s="30">
        <v>5192.1240243693501</v>
      </c>
      <c r="N12" s="31">
        <v>1.3289358974505803</v>
      </c>
      <c r="O12" s="31">
        <v>10.111468784950066</v>
      </c>
      <c r="P12" s="31">
        <v>55.603448346953989</v>
      </c>
      <c r="Q12" s="31">
        <v>0</v>
      </c>
      <c r="R12" s="31">
        <v>0.9437370865953395</v>
      </c>
      <c r="S12" s="31">
        <v>1.1941163136512458</v>
      </c>
      <c r="T12" s="31">
        <v>67.852770532150629</v>
      </c>
      <c r="U12" s="31">
        <v>0</v>
      </c>
      <c r="V12" s="31">
        <v>0</v>
      </c>
      <c r="W12" s="31">
        <v>0</v>
      </c>
      <c r="X12" s="31">
        <v>69.181706429601221</v>
      </c>
      <c r="Y12" s="23"/>
    </row>
    <row r="13" spans="1:92">
      <c r="A13" s="29" t="s">
        <v>2</v>
      </c>
      <c r="B13" s="30">
        <v>90</v>
      </c>
      <c r="C13" s="30">
        <v>725</v>
      </c>
      <c r="D13" s="30">
        <v>3034</v>
      </c>
      <c r="E13" s="30">
        <v>0</v>
      </c>
      <c r="F13" s="30">
        <v>55</v>
      </c>
      <c r="G13" s="30">
        <v>237</v>
      </c>
      <c r="H13" s="30">
        <v>4051</v>
      </c>
      <c r="I13" s="30">
        <v>0</v>
      </c>
      <c r="J13" s="30">
        <v>0</v>
      </c>
      <c r="K13" s="30">
        <v>0</v>
      </c>
      <c r="L13" s="30">
        <v>4141</v>
      </c>
      <c r="M13" s="30">
        <v>5991.6351771362743</v>
      </c>
      <c r="N13" s="31">
        <v>1.5020941252136759</v>
      </c>
      <c r="O13" s="31">
        <v>12.100202675332389</v>
      </c>
      <c r="P13" s="31">
        <v>50.637261954425469</v>
      </c>
      <c r="Q13" s="31">
        <v>0</v>
      </c>
      <c r="R13" s="31">
        <v>0.91794640985280196</v>
      </c>
      <c r="S13" s="31">
        <v>3.9555145297293466</v>
      </c>
      <c r="T13" s="31">
        <v>67.610925569340012</v>
      </c>
      <c r="U13" s="31">
        <v>0</v>
      </c>
      <c r="V13" s="31">
        <v>0</v>
      </c>
      <c r="W13" s="31">
        <v>0</v>
      </c>
      <c r="X13" s="31">
        <v>69.113019694553685</v>
      </c>
      <c r="Y13" s="23"/>
    </row>
    <row r="14" spans="1:92">
      <c r="A14" s="29" t="s">
        <v>3</v>
      </c>
      <c r="B14" s="30">
        <v>621</v>
      </c>
      <c r="C14" s="30">
        <v>285</v>
      </c>
      <c r="D14" s="30">
        <v>6079</v>
      </c>
      <c r="E14" s="30">
        <v>0</v>
      </c>
      <c r="F14" s="30">
        <v>195</v>
      </c>
      <c r="G14" s="30">
        <v>888</v>
      </c>
      <c r="H14" s="30">
        <v>7447</v>
      </c>
      <c r="I14" s="30">
        <v>0</v>
      </c>
      <c r="J14" s="30">
        <v>0</v>
      </c>
      <c r="K14" s="30">
        <v>0</v>
      </c>
      <c r="L14" s="30">
        <v>8068</v>
      </c>
      <c r="M14" s="30">
        <v>10752.032561093962</v>
      </c>
      <c r="N14" s="31">
        <v>5.7756521520133548</v>
      </c>
      <c r="O14" s="31">
        <v>2.6506616156583029</v>
      </c>
      <c r="P14" s="31">
        <v>56.538147233637972</v>
      </c>
      <c r="Q14" s="31">
        <v>0</v>
      </c>
      <c r="R14" s="31">
        <v>1.8136105791346284</v>
      </c>
      <c r="S14" s="31">
        <v>8.2589035603669227</v>
      </c>
      <c r="T14" s="31">
        <v>69.261322988797829</v>
      </c>
      <c r="U14" s="31">
        <v>0</v>
      </c>
      <c r="V14" s="31">
        <v>0</v>
      </c>
      <c r="W14" s="31">
        <v>0</v>
      </c>
      <c r="X14" s="31">
        <v>75.03697514081118</v>
      </c>
      <c r="Y14" s="23"/>
    </row>
    <row r="15" spans="1:92">
      <c r="A15" s="29" t="s">
        <v>4</v>
      </c>
      <c r="B15" s="30">
        <v>24</v>
      </c>
      <c r="C15" s="30">
        <v>45</v>
      </c>
      <c r="D15" s="30">
        <v>2499</v>
      </c>
      <c r="E15" s="30">
        <v>0</v>
      </c>
      <c r="F15" s="30">
        <v>400</v>
      </c>
      <c r="G15" s="30">
        <v>192</v>
      </c>
      <c r="H15" s="30">
        <v>3136</v>
      </c>
      <c r="I15" s="30">
        <v>0</v>
      </c>
      <c r="J15" s="30">
        <v>0</v>
      </c>
      <c r="K15" s="30">
        <v>0</v>
      </c>
      <c r="L15" s="30">
        <v>3160</v>
      </c>
      <c r="M15" s="30">
        <v>4262.5646403065466</v>
      </c>
      <c r="N15" s="31">
        <v>0.56304131491772558</v>
      </c>
      <c r="O15" s="31">
        <v>1.0557024654707354</v>
      </c>
      <c r="P15" s="31">
        <v>58.626676915808176</v>
      </c>
      <c r="Q15" s="31">
        <v>0</v>
      </c>
      <c r="R15" s="31">
        <v>9.3840219152954258</v>
      </c>
      <c r="S15" s="31">
        <v>4.5043305193418046</v>
      </c>
      <c r="T15" s="31">
        <v>73.570731815916147</v>
      </c>
      <c r="U15" s="31">
        <v>0</v>
      </c>
      <c r="V15" s="31">
        <v>0</v>
      </c>
      <c r="W15" s="31">
        <v>0</v>
      </c>
      <c r="X15" s="31">
        <v>74.133773130833873</v>
      </c>
      <c r="Y15" s="23"/>
    </row>
    <row r="16" spans="1:92">
      <c r="A16" s="29" t="s">
        <v>5</v>
      </c>
      <c r="B16" s="30">
        <v>12</v>
      </c>
      <c r="C16" s="30">
        <v>0</v>
      </c>
      <c r="D16" s="30">
        <v>2796</v>
      </c>
      <c r="E16" s="30">
        <v>0</v>
      </c>
      <c r="F16" s="30">
        <v>382</v>
      </c>
      <c r="G16" s="30">
        <v>296</v>
      </c>
      <c r="H16" s="30">
        <v>3474</v>
      </c>
      <c r="I16" s="30">
        <v>0</v>
      </c>
      <c r="J16" s="30">
        <v>0</v>
      </c>
      <c r="K16" s="30">
        <v>0</v>
      </c>
      <c r="L16" s="30">
        <v>3486</v>
      </c>
      <c r="M16" s="30">
        <v>5891.5383475949302</v>
      </c>
      <c r="N16" s="31">
        <v>0.20368194675162715</v>
      </c>
      <c r="O16" s="31">
        <v>0</v>
      </c>
      <c r="P16" s="31">
        <v>47.457893593129121</v>
      </c>
      <c r="Q16" s="31">
        <v>0</v>
      </c>
      <c r="R16" s="31">
        <v>6.4838753049267979</v>
      </c>
      <c r="S16" s="31">
        <v>5.024154686540137</v>
      </c>
      <c r="T16" s="31">
        <v>58.965923584596055</v>
      </c>
      <c r="U16" s="31">
        <v>0</v>
      </c>
      <c r="V16" s="31">
        <v>0</v>
      </c>
      <c r="W16" s="31">
        <v>0</v>
      </c>
      <c r="X16" s="31">
        <v>59.169605531347692</v>
      </c>
      <c r="Y16" s="23"/>
    </row>
    <row r="17" spans="1:25">
      <c r="A17" s="29" t="s">
        <v>6</v>
      </c>
      <c r="B17" s="30">
        <v>115</v>
      </c>
      <c r="C17" s="30">
        <v>60</v>
      </c>
      <c r="D17" s="30">
        <v>49</v>
      </c>
      <c r="E17" s="30">
        <v>0</v>
      </c>
      <c r="F17" s="30">
        <v>73</v>
      </c>
      <c r="G17" s="30">
        <v>0</v>
      </c>
      <c r="H17" s="30">
        <v>182</v>
      </c>
      <c r="I17" s="30">
        <v>0</v>
      </c>
      <c r="J17" s="30">
        <v>0</v>
      </c>
      <c r="K17" s="30">
        <v>0</v>
      </c>
      <c r="L17" s="30">
        <v>297</v>
      </c>
      <c r="M17" s="30">
        <v>376.62012211776323</v>
      </c>
      <c r="N17" s="31">
        <v>30.534746617718238</v>
      </c>
      <c r="O17" s="31">
        <v>15.931172148374731</v>
      </c>
      <c r="P17" s="31">
        <v>13.010457254506031</v>
      </c>
      <c r="Q17" s="31">
        <v>0</v>
      </c>
      <c r="R17" s="31">
        <v>19.382926113855923</v>
      </c>
      <c r="S17" s="31">
        <v>0</v>
      </c>
      <c r="T17" s="31">
        <v>48.324555516736687</v>
      </c>
      <c r="U17" s="31">
        <v>0</v>
      </c>
      <c r="V17" s="31">
        <v>0</v>
      </c>
      <c r="W17" s="31">
        <v>0</v>
      </c>
      <c r="X17" s="31">
        <v>78.859302134454921</v>
      </c>
      <c r="Y17" s="23"/>
    </row>
    <row r="18" spans="1:25">
      <c r="A18" s="29" t="s">
        <v>7</v>
      </c>
      <c r="B18" s="30">
        <v>54</v>
      </c>
      <c r="C18" s="30">
        <v>2486</v>
      </c>
      <c r="D18" s="30">
        <v>11351</v>
      </c>
      <c r="E18" s="30">
        <v>187</v>
      </c>
      <c r="F18" s="30">
        <v>344</v>
      </c>
      <c r="G18" s="30">
        <v>4786</v>
      </c>
      <c r="H18" s="30">
        <v>19154</v>
      </c>
      <c r="I18" s="30">
        <v>0</v>
      </c>
      <c r="J18" s="30">
        <v>0</v>
      </c>
      <c r="K18" s="30">
        <v>0</v>
      </c>
      <c r="L18" s="30">
        <v>19208</v>
      </c>
      <c r="M18" s="30">
        <v>27873.13884491401</v>
      </c>
      <c r="N18" s="31">
        <v>0.19373490836627943</v>
      </c>
      <c r="O18" s="31">
        <v>8.918981151825383</v>
      </c>
      <c r="P18" s="31">
        <v>40.723795275289589</v>
      </c>
      <c r="Q18" s="31">
        <v>0.67089681230544918</v>
      </c>
      <c r="R18" s="31">
        <v>1.2341631199629655</v>
      </c>
      <c r="S18" s="31">
        <v>17.170653174833582</v>
      </c>
      <c r="T18" s="31">
        <v>68.718489534216971</v>
      </c>
      <c r="U18" s="31">
        <v>0</v>
      </c>
      <c r="V18" s="31">
        <v>0</v>
      </c>
      <c r="W18" s="31">
        <v>0</v>
      </c>
      <c r="X18" s="31">
        <v>68.912224442583252</v>
      </c>
      <c r="Y18" s="23"/>
    </row>
    <row r="19" spans="1:25">
      <c r="A19" s="29" t="s">
        <v>8</v>
      </c>
      <c r="B19" s="30">
        <v>109</v>
      </c>
      <c r="C19" s="30">
        <v>259</v>
      </c>
      <c r="D19" s="30">
        <v>864</v>
      </c>
      <c r="E19" s="30">
        <v>0</v>
      </c>
      <c r="F19" s="30">
        <v>111</v>
      </c>
      <c r="G19" s="30">
        <v>0</v>
      </c>
      <c r="H19" s="30">
        <v>1234</v>
      </c>
      <c r="I19" s="30">
        <v>0</v>
      </c>
      <c r="J19" s="30">
        <v>0</v>
      </c>
      <c r="K19" s="30">
        <v>0</v>
      </c>
      <c r="L19" s="30">
        <v>1343</v>
      </c>
      <c r="M19" s="30">
        <v>2341.2520580894852</v>
      </c>
      <c r="N19" s="31">
        <v>4.6556285822956829</v>
      </c>
      <c r="O19" s="31">
        <v>11.062456906555797</v>
      </c>
      <c r="P19" s="31">
        <v>36.903331147738257</v>
      </c>
      <c r="Q19" s="31">
        <v>0</v>
      </c>
      <c r="R19" s="31">
        <v>4.7410529599524844</v>
      </c>
      <c r="S19" s="31">
        <v>0</v>
      </c>
      <c r="T19" s="31">
        <v>52.706841014246542</v>
      </c>
      <c r="U19" s="31">
        <v>0</v>
      </c>
      <c r="V19" s="31">
        <v>0</v>
      </c>
      <c r="W19" s="31">
        <v>0</v>
      </c>
      <c r="X19" s="31">
        <v>57.362469596542219</v>
      </c>
      <c r="Y19" s="23"/>
    </row>
    <row r="20" spans="1:25">
      <c r="A20" s="29" t="s">
        <v>9</v>
      </c>
      <c r="B20" s="30">
        <v>251</v>
      </c>
      <c r="C20" s="30">
        <v>75</v>
      </c>
      <c r="D20" s="30">
        <v>2923</v>
      </c>
      <c r="E20" s="30">
        <v>0</v>
      </c>
      <c r="F20" s="30">
        <v>179</v>
      </c>
      <c r="G20" s="30">
        <v>19</v>
      </c>
      <c r="H20" s="30">
        <v>3196</v>
      </c>
      <c r="I20" s="30">
        <v>0</v>
      </c>
      <c r="J20" s="30">
        <v>0</v>
      </c>
      <c r="K20" s="30">
        <v>0</v>
      </c>
      <c r="L20" s="30">
        <v>3447</v>
      </c>
      <c r="M20" s="30">
        <v>5131.6485436460489</v>
      </c>
      <c r="N20" s="31">
        <v>4.891215714895079</v>
      </c>
      <c r="O20" s="31">
        <v>1.4615186399088882</v>
      </c>
      <c r="P20" s="31">
        <v>56.960253126049068</v>
      </c>
      <c r="Q20" s="31">
        <v>0</v>
      </c>
      <c r="R20" s="31">
        <v>3.4881578205825465</v>
      </c>
      <c r="S20" s="31">
        <v>0.37025138877691832</v>
      </c>
      <c r="T20" s="31">
        <v>62.280180975317421</v>
      </c>
      <c r="U20" s="31">
        <v>0</v>
      </c>
      <c r="V20" s="31">
        <v>0</v>
      </c>
      <c r="W20" s="31">
        <v>0</v>
      </c>
      <c r="X20" s="31">
        <v>67.171396690212504</v>
      </c>
      <c r="Y20" s="23"/>
    </row>
    <row r="21" spans="1:25">
      <c r="A21" s="29" t="s">
        <v>10</v>
      </c>
      <c r="B21" s="30">
        <v>1</v>
      </c>
      <c r="C21" s="30">
        <v>0</v>
      </c>
      <c r="D21" s="30">
        <v>424</v>
      </c>
      <c r="E21" s="30">
        <v>0</v>
      </c>
      <c r="F21" s="30">
        <v>87</v>
      </c>
      <c r="G21" s="30">
        <v>44</v>
      </c>
      <c r="H21" s="30">
        <v>555</v>
      </c>
      <c r="I21" s="30">
        <v>0</v>
      </c>
      <c r="J21" s="30">
        <v>0</v>
      </c>
      <c r="K21" s="30">
        <v>0</v>
      </c>
      <c r="L21" s="30">
        <v>556</v>
      </c>
      <c r="M21" s="30">
        <v>731.61371482678396</v>
      </c>
      <c r="N21" s="31">
        <v>0.13668415172298387</v>
      </c>
      <c r="O21" s="31">
        <v>0</v>
      </c>
      <c r="P21" s="31">
        <v>57.954080330545167</v>
      </c>
      <c r="Q21" s="31">
        <v>0</v>
      </c>
      <c r="R21" s="31">
        <v>11.891521199899598</v>
      </c>
      <c r="S21" s="31">
        <v>6.0141026758112908</v>
      </c>
      <c r="T21" s="31">
        <v>75.859704206256055</v>
      </c>
      <c r="U21" s="31">
        <v>0</v>
      </c>
      <c r="V21" s="31">
        <v>0</v>
      </c>
      <c r="W21" s="31">
        <v>0</v>
      </c>
      <c r="X21" s="31">
        <v>75.996388357979043</v>
      </c>
      <c r="Y21" s="23"/>
    </row>
    <row r="22" spans="1:25">
      <c r="A22" s="29" t="s">
        <v>11</v>
      </c>
      <c r="B22" s="30">
        <v>43</v>
      </c>
      <c r="C22" s="30">
        <v>480</v>
      </c>
      <c r="D22" s="30">
        <v>2877</v>
      </c>
      <c r="E22" s="30">
        <v>0</v>
      </c>
      <c r="F22" s="30">
        <v>95</v>
      </c>
      <c r="G22" s="30">
        <v>450</v>
      </c>
      <c r="H22" s="30">
        <v>3902</v>
      </c>
      <c r="I22" s="30">
        <v>0</v>
      </c>
      <c r="J22" s="30">
        <v>0</v>
      </c>
      <c r="K22" s="30">
        <v>0</v>
      </c>
      <c r="L22" s="30">
        <v>3945</v>
      </c>
      <c r="M22" s="30">
        <v>5117.8765023657106</v>
      </c>
      <c r="N22" s="31">
        <v>0.84019221605139327</v>
      </c>
      <c r="O22" s="31">
        <v>9.3788898535969487</v>
      </c>
      <c r="P22" s="31">
        <v>56.214721059996705</v>
      </c>
      <c r="Q22" s="31">
        <v>0</v>
      </c>
      <c r="R22" s="31">
        <v>1.8562386168577294</v>
      </c>
      <c r="S22" s="31">
        <v>8.7927092377471379</v>
      </c>
      <c r="T22" s="31">
        <v>76.242558768198521</v>
      </c>
      <c r="U22" s="31">
        <v>0</v>
      </c>
      <c r="V22" s="31">
        <v>0</v>
      </c>
      <c r="W22" s="31">
        <v>0</v>
      </c>
      <c r="X22" s="31">
        <v>77.082750984249913</v>
      </c>
      <c r="Y22" s="23"/>
    </row>
    <row r="23" spans="1:25">
      <c r="A23" s="29" t="s">
        <v>12</v>
      </c>
      <c r="B23" s="30">
        <v>0</v>
      </c>
      <c r="C23" s="30">
        <v>328</v>
      </c>
      <c r="D23" s="30">
        <v>697</v>
      </c>
      <c r="E23" s="30">
        <v>0</v>
      </c>
      <c r="F23" s="30">
        <v>112</v>
      </c>
      <c r="G23" s="30">
        <v>23</v>
      </c>
      <c r="H23" s="30">
        <v>1160</v>
      </c>
      <c r="I23" s="30">
        <v>0</v>
      </c>
      <c r="J23" s="30">
        <v>0</v>
      </c>
      <c r="K23" s="30">
        <v>0</v>
      </c>
      <c r="L23" s="30">
        <v>1160</v>
      </c>
      <c r="M23" s="30">
        <v>1646.9332893592878</v>
      </c>
      <c r="N23" s="31">
        <v>0</v>
      </c>
      <c r="O23" s="31">
        <v>19.91580364057144</v>
      </c>
      <c r="P23" s="31">
        <v>42.321082736214308</v>
      </c>
      <c r="Q23" s="31">
        <v>0</v>
      </c>
      <c r="R23" s="31">
        <v>6.8005183162926865</v>
      </c>
      <c r="S23" s="31">
        <v>1.3965350113815338</v>
      </c>
      <c r="T23" s="31">
        <v>70.433939704459974</v>
      </c>
      <c r="U23" s="31">
        <v>0</v>
      </c>
      <c r="V23" s="31">
        <v>0</v>
      </c>
      <c r="W23" s="31">
        <v>0</v>
      </c>
      <c r="X23" s="31">
        <v>70.433939704459974</v>
      </c>
      <c r="Y23" s="23"/>
    </row>
    <row r="24" spans="1:25">
      <c r="A24" s="29" t="s">
        <v>13</v>
      </c>
      <c r="B24" s="30">
        <v>16</v>
      </c>
      <c r="C24" s="30">
        <v>393</v>
      </c>
      <c r="D24" s="30">
        <v>504</v>
      </c>
      <c r="E24" s="30">
        <v>0</v>
      </c>
      <c r="F24" s="30">
        <v>396</v>
      </c>
      <c r="G24" s="30">
        <v>0</v>
      </c>
      <c r="H24" s="30">
        <v>1293</v>
      </c>
      <c r="I24" s="30">
        <v>0</v>
      </c>
      <c r="J24" s="30">
        <v>0</v>
      </c>
      <c r="K24" s="30">
        <v>0</v>
      </c>
      <c r="L24" s="30">
        <v>1309</v>
      </c>
      <c r="M24" s="30">
        <v>1599.6916344332981</v>
      </c>
      <c r="N24" s="31">
        <v>1.0001927656306155</v>
      </c>
      <c r="O24" s="31">
        <v>24.567234805801995</v>
      </c>
      <c r="P24" s="31">
        <v>31.506072117364386</v>
      </c>
      <c r="Q24" s="31">
        <v>0</v>
      </c>
      <c r="R24" s="31">
        <v>24.754770949357734</v>
      </c>
      <c r="S24" s="31">
        <v>0</v>
      </c>
      <c r="T24" s="31">
        <v>80.828077872524119</v>
      </c>
      <c r="U24" s="31">
        <v>0</v>
      </c>
      <c r="V24" s="31">
        <v>0</v>
      </c>
      <c r="W24" s="31">
        <v>0</v>
      </c>
      <c r="X24" s="31">
        <v>81.828270638154734</v>
      </c>
      <c r="Y24" s="23"/>
    </row>
    <row r="25" spans="1:25">
      <c r="A25" s="29" t="s">
        <v>14</v>
      </c>
      <c r="B25" s="30">
        <v>488</v>
      </c>
      <c r="C25" s="30">
        <v>1238</v>
      </c>
      <c r="D25" s="30">
        <v>5628</v>
      </c>
      <c r="E25" s="30">
        <v>66</v>
      </c>
      <c r="F25" s="30">
        <v>220</v>
      </c>
      <c r="G25" s="30">
        <v>375</v>
      </c>
      <c r="H25" s="30">
        <v>7527</v>
      </c>
      <c r="I25" s="30">
        <v>0</v>
      </c>
      <c r="J25" s="30">
        <v>0</v>
      </c>
      <c r="K25" s="30">
        <v>0</v>
      </c>
      <c r="L25" s="30">
        <v>8015</v>
      </c>
      <c r="M25" s="30">
        <v>10326.471970141291</v>
      </c>
      <c r="N25" s="31">
        <v>4.7257185359243561</v>
      </c>
      <c r="O25" s="31">
        <v>11.988605630070396</v>
      </c>
      <c r="P25" s="31">
        <v>54.500704754471876</v>
      </c>
      <c r="Q25" s="31">
        <v>0.63913406428485142</v>
      </c>
      <c r="R25" s="31">
        <v>2.1304468809495045</v>
      </c>
      <c r="S25" s="31">
        <v>3.6314435470730198</v>
      </c>
      <c r="T25" s="31">
        <v>72.89033487684965</v>
      </c>
      <c r="U25" s="31">
        <v>0</v>
      </c>
      <c r="V25" s="31">
        <v>0</v>
      </c>
      <c r="W25" s="31">
        <v>0</v>
      </c>
      <c r="X25" s="31">
        <v>77.616053412773994</v>
      </c>
      <c r="Y25" s="23"/>
    </row>
    <row r="26" spans="1:25">
      <c r="A26" s="29" t="s">
        <v>15</v>
      </c>
      <c r="B26" s="30">
        <v>79</v>
      </c>
      <c r="C26" s="30">
        <v>2271</v>
      </c>
      <c r="D26" s="30">
        <v>5479</v>
      </c>
      <c r="E26" s="30">
        <v>51</v>
      </c>
      <c r="F26" s="30">
        <v>116</v>
      </c>
      <c r="G26" s="30">
        <v>438</v>
      </c>
      <c r="H26" s="30">
        <v>8355</v>
      </c>
      <c r="I26" s="30">
        <v>0</v>
      </c>
      <c r="J26" s="30">
        <v>0</v>
      </c>
      <c r="K26" s="30">
        <v>0</v>
      </c>
      <c r="L26" s="30">
        <v>8434</v>
      </c>
      <c r="M26" s="30">
        <v>10279.92529600534</v>
      </c>
      <c r="N26" s="31">
        <v>0.76848807481799974</v>
      </c>
      <c r="O26" s="31">
        <v>22.091600226730094</v>
      </c>
      <c r="P26" s="31">
        <v>53.29805268263064</v>
      </c>
      <c r="Q26" s="31">
        <v>0.49611255462934162</v>
      </c>
      <c r="R26" s="31">
        <v>1.1284128693530122</v>
      </c>
      <c r="S26" s="31">
        <v>4.2607313515225806</v>
      </c>
      <c r="T26" s="31">
        <v>81.274909684865676</v>
      </c>
      <c r="U26" s="31">
        <v>0</v>
      </c>
      <c r="V26" s="31">
        <v>0</v>
      </c>
      <c r="W26" s="31">
        <v>0</v>
      </c>
      <c r="X26" s="31">
        <v>82.043397759683671</v>
      </c>
      <c r="Y26" s="23"/>
    </row>
    <row r="27" spans="1:25">
      <c r="A27" s="29" t="s">
        <v>16</v>
      </c>
      <c r="B27" s="30">
        <v>0</v>
      </c>
      <c r="C27" s="30">
        <v>182</v>
      </c>
      <c r="D27" s="30">
        <v>676</v>
      </c>
      <c r="E27" s="30">
        <v>0</v>
      </c>
      <c r="F27" s="30">
        <v>100</v>
      </c>
      <c r="G27" s="30">
        <v>27</v>
      </c>
      <c r="H27" s="30">
        <v>985</v>
      </c>
      <c r="I27" s="30">
        <v>0</v>
      </c>
      <c r="J27" s="30">
        <v>0</v>
      </c>
      <c r="K27" s="30">
        <v>0</v>
      </c>
      <c r="L27" s="30">
        <v>985</v>
      </c>
      <c r="M27" s="30">
        <v>1189.4145057293381</v>
      </c>
      <c r="N27" s="31">
        <v>0</v>
      </c>
      <c r="O27" s="31">
        <v>15.301646240508834</v>
      </c>
      <c r="P27" s="31">
        <v>56.834686036175675</v>
      </c>
      <c r="Q27" s="31">
        <v>0</v>
      </c>
      <c r="R27" s="31">
        <v>8.4074979343455141</v>
      </c>
      <c r="S27" s="31">
        <v>2.2700244422732889</v>
      </c>
      <c r="T27" s="31">
        <v>82.813854653303309</v>
      </c>
      <c r="U27" s="31">
        <v>0</v>
      </c>
      <c r="V27" s="31">
        <v>0</v>
      </c>
      <c r="W27" s="31">
        <v>0</v>
      </c>
      <c r="X27" s="31">
        <v>82.813854653303309</v>
      </c>
      <c r="Y27" s="23"/>
    </row>
    <row r="28" spans="1:25">
      <c r="A28" s="29" t="s">
        <v>17</v>
      </c>
      <c r="B28" s="30">
        <v>138</v>
      </c>
      <c r="C28" s="30">
        <v>3742</v>
      </c>
      <c r="D28" s="30">
        <v>14922</v>
      </c>
      <c r="E28" s="30">
        <v>55</v>
      </c>
      <c r="F28" s="30">
        <v>47</v>
      </c>
      <c r="G28" s="30">
        <v>3478</v>
      </c>
      <c r="H28" s="30">
        <v>22244</v>
      </c>
      <c r="I28" s="30">
        <v>0</v>
      </c>
      <c r="J28" s="30">
        <v>0</v>
      </c>
      <c r="K28" s="30">
        <v>0</v>
      </c>
      <c r="L28" s="30">
        <v>22382</v>
      </c>
      <c r="M28" s="30">
        <v>32355.757708361329</v>
      </c>
      <c r="N28" s="31">
        <v>0.42650832424900448</v>
      </c>
      <c r="O28" s="31">
        <v>11.565174995215759</v>
      </c>
      <c r="P28" s="31">
        <v>46.118530539446702</v>
      </c>
      <c r="Q28" s="31">
        <v>0.16998520169344383</v>
      </c>
      <c r="R28" s="31">
        <v>0.14526008144712471</v>
      </c>
      <c r="S28" s="31">
        <v>10.74924602708723</v>
      </c>
      <c r="T28" s="31">
        <v>68.748196844890259</v>
      </c>
      <c r="U28" s="31">
        <v>0</v>
      </c>
      <c r="V28" s="31">
        <v>0</v>
      </c>
      <c r="W28" s="31">
        <v>0</v>
      </c>
      <c r="X28" s="31">
        <v>69.174705169139258</v>
      </c>
      <c r="Y28" s="23"/>
    </row>
    <row r="29" spans="1:25">
      <c r="A29" s="29" t="s">
        <v>18</v>
      </c>
      <c r="B29" s="30">
        <v>59</v>
      </c>
      <c r="C29" s="30">
        <v>396</v>
      </c>
      <c r="D29" s="30">
        <v>977</v>
      </c>
      <c r="E29" s="30">
        <v>0</v>
      </c>
      <c r="F29" s="30">
        <v>18</v>
      </c>
      <c r="G29" s="30">
        <v>64</v>
      </c>
      <c r="H29" s="30">
        <v>1455</v>
      </c>
      <c r="I29" s="30">
        <v>0</v>
      </c>
      <c r="J29" s="30">
        <v>0</v>
      </c>
      <c r="K29" s="30">
        <v>0</v>
      </c>
      <c r="L29" s="30">
        <v>1514</v>
      </c>
      <c r="M29" s="30">
        <v>2200.0326796499066</v>
      </c>
      <c r="N29" s="31">
        <v>2.6817783456466078</v>
      </c>
      <c r="O29" s="31">
        <v>17.999732625017909</v>
      </c>
      <c r="P29" s="31">
        <v>44.40843124909722</v>
      </c>
      <c r="Q29" s="31">
        <v>0</v>
      </c>
      <c r="R29" s="31">
        <v>0.81816966477354125</v>
      </c>
      <c r="S29" s="31">
        <v>2.9090476969725914</v>
      </c>
      <c r="T29" s="31">
        <v>66.13538123586126</v>
      </c>
      <c r="U29" s="31">
        <v>0</v>
      </c>
      <c r="V29" s="31">
        <v>0</v>
      </c>
      <c r="W29" s="31">
        <v>0</v>
      </c>
      <c r="X29" s="31">
        <v>68.817159581507866</v>
      </c>
      <c r="Y29" s="23"/>
    </row>
    <row r="30" spans="1:25">
      <c r="A30" s="29" t="s">
        <v>19</v>
      </c>
      <c r="B30" s="30">
        <v>196</v>
      </c>
      <c r="C30" s="30">
        <v>74</v>
      </c>
      <c r="D30" s="30">
        <v>1931</v>
      </c>
      <c r="E30" s="30">
        <v>0</v>
      </c>
      <c r="F30" s="30">
        <v>0</v>
      </c>
      <c r="G30" s="30">
        <v>0</v>
      </c>
      <c r="H30" s="30">
        <v>2005</v>
      </c>
      <c r="I30" s="30">
        <v>0</v>
      </c>
      <c r="J30" s="30">
        <v>0</v>
      </c>
      <c r="K30" s="30">
        <v>0</v>
      </c>
      <c r="L30" s="30">
        <v>2201</v>
      </c>
      <c r="M30" s="30">
        <v>3122.5178195839653</v>
      </c>
      <c r="N30" s="31">
        <v>6.2769857955883319</v>
      </c>
      <c r="O30" s="31">
        <v>2.3698823922119212</v>
      </c>
      <c r="P30" s="31">
        <v>61.841120261638103</v>
      </c>
      <c r="Q30" s="31">
        <v>0</v>
      </c>
      <c r="R30" s="31">
        <v>0</v>
      </c>
      <c r="S30" s="31">
        <v>0</v>
      </c>
      <c r="T30" s="31">
        <v>64.211002653850031</v>
      </c>
      <c r="U30" s="31">
        <v>0</v>
      </c>
      <c r="V30" s="31">
        <v>0</v>
      </c>
      <c r="W30" s="31">
        <v>0</v>
      </c>
      <c r="X30" s="31">
        <v>70.487988449438348</v>
      </c>
      <c r="Y30" s="23"/>
    </row>
    <row r="31" spans="1:25">
      <c r="A31" s="29" t="s">
        <v>20</v>
      </c>
      <c r="B31" s="30">
        <v>279</v>
      </c>
      <c r="C31" s="30">
        <v>7554</v>
      </c>
      <c r="D31" s="30">
        <v>33232</v>
      </c>
      <c r="E31" s="30">
        <v>0</v>
      </c>
      <c r="F31" s="30">
        <v>1107</v>
      </c>
      <c r="G31" s="30">
        <v>16052</v>
      </c>
      <c r="H31" s="30">
        <v>57945</v>
      </c>
      <c r="I31" s="30">
        <v>11</v>
      </c>
      <c r="J31" s="30">
        <v>0</v>
      </c>
      <c r="K31" s="30">
        <v>11</v>
      </c>
      <c r="L31" s="30">
        <v>58235</v>
      </c>
      <c r="M31" s="30">
        <v>89111.005759139807</v>
      </c>
      <c r="N31" s="31">
        <v>0.31309263948172184</v>
      </c>
      <c r="O31" s="31">
        <v>8.4770673786556525</v>
      </c>
      <c r="P31" s="31">
        <v>37.292812169378422</v>
      </c>
      <c r="Q31" s="31">
        <v>0</v>
      </c>
      <c r="R31" s="31">
        <v>1.2422707953629608</v>
      </c>
      <c r="S31" s="31">
        <v>18.013487630683152</v>
      </c>
      <c r="T31" s="31">
        <v>65.025637974080183</v>
      </c>
      <c r="U31" s="31">
        <v>1.2344154244799069E-2</v>
      </c>
      <c r="V31" s="31">
        <v>0</v>
      </c>
      <c r="W31" s="31">
        <v>1.2344154244799069E-2</v>
      </c>
      <c r="X31" s="31">
        <v>65.351074767806722</v>
      </c>
      <c r="Y31" s="23"/>
    </row>
    <row r="32" spans="1:25">
      <c r="A32" s="29" t="s">
        <v>21</v>
      </c>
      <c r="B32" s="30">
        <v>19</v>
      </c>
      <c r="C32" s="30">
        <v>392</v>
      </c>
      <c r="D32" s="30">
        <v>1353</v>
      </c>
      <c r="E32" s="30">
        <v>0</v>
      </c>
      <c r="F32" s="30">
        <v>156</v>
      </c>
      <c r="G32" s="30">
        <v>298</v>
      </c>
      <c r="H32" s="30">
        <v>2199</v>
      </c>
      <c r="I32" s="30">
        <v>0</v>
      </c>
      <c r="J32" s="30">
        <v>0</v>
      </c>
      <c r="K32" s="30">
        <v>0</v>
      </c>
      <c r="L32" s="30">
        <v>2218</v>
      </c>
      <c r="M32" s="30">
        <v>2558.3227432466501</v>
      </c>
      <c r="N32" s="31">
        <v>0.74267408403241453</v>
      </c>
      <c r="O32" s="31">
        <v>15.32253899687929</v>
      </c>
      <c r="P32" s="31">
        <v>52.8862124050451</v>
      </c>
      <c r="Q32" s="31">
        <v>0</v>
      </c>
      <c r="R32" s="31">
        <v>6.0977451110029826</v>
      </c>
      <c r="S32" s="31">
        <v>11.648256686403133</v>
      </c>
      <c r="T32" s="31">
        <v>85.954753199330497</v>
      </c>
      <c r="U32" s="31">
        <v>0</v>
      </c>
      <c r="V32" s="31">
        <v>0</v>
      </c>
      <c r="W32" s="31">
        <v>0</v>
      </c>
      <c r="X32" s="31">
        <v>86.697427283362927</v>
      </c>
      <c r="Y32" s="23"/>
    </row>
    <row r="33" spans="1:25">
      <c r="A33" s="29" t="s">
        <v>22</v>
      </c>
      <c r="B33" s="30">
        <v>36</v>
      </c>
      <c r="C33" s="30">
        <v>139</v>
      </c>
      <c r="D33" s="30">
        <v>872</v>
      </c>
      <c r="E33" s="30">
        <v>0</v>
      </c>
      <c r="F33" s="30">
        <v>83</v>
      </c>
      <c r="G33" s="30">
        <v>11</v>
      </c>
      <c r="H33" s="30">
        <v>1105</v>
      </c>
      <c r="I33" s="30">
        <v>0</v>
      </c>
      <c r="J33" s="30">
        <v>0</v>
      </c>
      <c r="K33" s="30">
        <v>0</v>
      </c>
      <c r="L33" s="30">
        <v>1141</v>
      </c>
      <c r="M33" s="30">
        <v>1486.7550040324631</v>
      </c>
      <c r="N33" s="31">
        <v>2.4213807858294549</v>
      </c>
      <c r="O33" s="31">
        <v>9.3492202563970608</v>
      </c>
      <c r="P33" s="31">
        <v>58.651223478980128</v>
      </c>
      <c r="Q33" s="31">
        <v>0</v>
      </c>
      <c r="R33" s="31">
        <v>5.5826279228845772</v>
      </c>
      <c r="S33" s="31">
        <v>0.73986635122566669</v>
      </c>
      <c r="T33" s="31">
        <v>74.322938009487444</v>
      </c>
      <c r="U33" s="31">
        <v>0</v>
      </c>
      <c r="V33" s="31">
        <v>0</v>
      </c>
      <c r="W33" s="31">
        <v>0</v>
      </c>
      <c r="X33" s="31">
        <v>76.744318795316886</v>
      </c>
      <c r="Y33" s="23"/>
    </row>
    <row r="34" spans="1:25">
      <c r="A34" s="29" t="s">
        <v>23</v>
      </c>
      <c r="B34" s="30">
        <v>421</v>
      </c>
      <c r="C34" s="30">
        <v>96</v>
      </c>
      <c r="D34" s="30">
        <v>5559</v>
      </c>
      <c r="E34" s="30">
        <v>0</v>
      </c>
      <c r="F34" s="30">
        <v>117</v>
      </c>
      <c r="G34" s="30">
        <v>175</v>
      </c>
      <c r="H34" s="30">
        <v>5947</v>
      </c>
      <c r="I34" s="30">
        <v>0</v>
      </c>
      <c r="J34" s="30">
        <v>0</v>
      </c>
      <c r="K34" s="30">
        <v>0</v>
      </c>
      <c r="L34" s="30">
        <v>6368</v>
      </c>
      <c r="M34" s="30">
        <v>9097.29567471665</v>
      </c>
      <c r="N34" s="31">
        <v>4.6277488943230676</v>
      </c>
      <c r="O34" s="31">
        <v>1.055258655237564</v>
      </c>
      <c r="P34" s="31">
        <v>61.106071504850192</v>
      </c>
      <c r="Q34" s="31">
        <v>0</v>
      </c>
      <c r="R34" s="31">
        <v>1.2860964860707811</v>
      </c>
      <c r="S34" s="31">
        <v>1.9236485902768095</v>
      </c>
      <c r="T34" s="31">
        <v>65.371075236435345</v>
      </c>
      <c r="U34" s="31">
        <v>0</v>
      </c>
      <c r="V34" s="31">
        <v>0</v>
      </c>
      <c r="W34" s="31">
        <v>0</v>
      </c>
      <c r="X34" s="31">
        <v>69.998824130758422</v>
      </c>
      <c r="Y34" s="23"/>
    </row>
    <row r="35" spans="1:25">
      <c r="A35" s="29" t="s">
        <v>24</v>
      </c>
      <c r="B35" s="30">
        <v>23</v>
      </c>
      <c r="C35" s="30">
        <v>0</v>
      </c>
      <c r="D35" s="30">
        <v>453</v>
      </c>
      <c r="E35" s="30">
        <v>0</v>
      </c>
      <c r="F35" s="30">
        <v>123</v>
      </c>
      <c r="G35" s="30">
        <v>30</v>
      </c>
      <c r="H35" s="30">
        <v>606</v>
      </c>
      <c r="I35" s="30">
        <v>0</v>
      </c>
      <c r="J35" s="30">
        <v>0</v>
      </c>
      <c r="K35" s="30">
        <v>0</v>
      </c>
      <c r="L35" s="30">
        <v>629</v>
      </c>
      <c r="M35" s="30">
        <v>654.44578375726837</v>
      </c>
      <c r="N35" s="31">
        <v>3.5144240471615018</v>
      </c>
      <c r="O35" s="31">
        <v>0</v>
      </c>
      <c r="P35" s="31">
        <v>69.218873624528712</v>
      </c>
      <c r="Q35" s="31">
        <v>0</v>
      </c>
      <c r="R35" s="31">
        <v>18.794528600037598</v>
      </c>
      <c r="S35" s="31">
        <v>4.5840313658628284</v>
      </c>
      <c r="T35" s="31">
        <v>92.597433590429119</v>
      </c>
      <c r="U35" s="31">
        <v>0</v>
      </c>
      <c r="V35" s="31">
        <v>0</v>
      </c>
      <c r="W35" s="31">
        <v>0</v>
      </c>
      <c r="X35" s="31">
        <v>96.111857637590631</v>
      </c>
      <c r="Y35" s="23"/>
    </row>
    <row r="36" spans="1:25">
      <c r="A36" s="29" t="s">
        <v>25</v>
      </c>
      <c r="B36" s="30">
        <v>9</v>
      </c>
      <c r="C36" s="30">
        <v>49</v>
      </c>
      <c r="D36" s="30">
        <v>2497</v>
      </c>
      <c r="E36" s="30">
        <v>0</v>
      </c>
      <c r="F36" s="30">
        <v>150</v>
      </c>
      <c r="G36" s="30">
        <v>281</v>
      </c>
      <c r="H36" s="30">
        <v>2977</v>
      </c>
      <c r="I36" s="30">
        <v>0</v>
      </c>
      <c r="J36" s="30">
        <v>0</v>
      </c>
      <c r="K36" s="30">
        <v>0</v>
      </c>
      <c r="L36" s="30">
        <v>2986</v>
      </c>
      <c r="M36" s="30">
        <v>4893.5944296096568</v>
      </c>
      <c r="N36" s="31">
        <v>0.18391389252741763</v>
      </c>
      <c r="O36" s="31">
        <v>1.0013089704270517</v>
      </c>
      <c r="P36" s="31">
        <v>51.025887737884645</v>
      </c>
      <c r="Q36" s="31">
        <v>0</v>
      </c>
      <c r="R36" s="31">
        <v>3.0652315421236271</v>
      </c>
      <c r="S36" s="31">
        <v>5.7422004222449283</v>
      </c>
      <c r="T36" s="31">
        <v>60.83462867268026</v>
      </c>
      <c r="U36" s="31">
        <v>0</v>
      </c>
      <c r="V36" s="31">
        <v>0</v>
      </c>
      <c r="W36" s="31">
        <v>0</v>
      </c>
      <c r="X36" s="31">
        <v>61.018542565207667</v>
      </c>
      <c r="Y36" s="23"/>
    </row>
    <row r="37" spans="1:25">
      <c r="A37" s="29" t="s">
        <v>26</v>
      </c>
      <c r="B37" s="30">
        <v>12</v>
      </c>
      <c r="C37" s="30">
        <v>436</v>
      </c>
      <c r="D37" s="30">
        <v>1700</v>
      </c>
      <c r="E37" s="30">
        <v>0</v>
      </c>
      <c r="F37" s="30">
        <v>341</v>
      </c>
      <c r="G37" s="30">
        <v>22</v>
      </c>
      <c r="H37" s="30">
        <v>2499</v>
      </c>
      <c r="I37" s="30">
        <v>0</v>
      </c>
      <c r="J37" s="30">
        <v>0</v>
      </c>
      <c r="K37" s="30">
        <v>0</v>
      </c>
      <c r="L37" s="30">
        <v>2511</v>
      </c>
      <c r="M37" s="30">
        <v>3665.0359088876212</v>
      </c>
      <c r="N37" s="31">
        <v>0.32741834727731584</v>
      </c>
      <c r="O37" s="31">
        <v>11.896199951075809</v>
      </c>
      <c r="P37" s="31">
        <v>46.384265864286412</v>
      </c>
      <c r="Q37" s="31">
        <v>0</v>
      </c>
      <c r="R37" s="31">
        <v>9.3041380351303911</v>
      </c>
      <c r="S37" s="31">
        <v>0.60026697000841234</v>
      </c>
      <c r="T37" s="31">
        <v>68.184870820501018</v>
      </c>
      <c r="U37" s="31">
        <v>0</v>
      </c>
      <c r="V37" s="31">
        <v>0</v>
      </c>
      <c r="W37" s="31">
        <v>0</v>
      </c>
      <c r="X37" s="31">
        <v>68.512289167778334</v>
      </c>
      <c r="Y37" s="23"/>
    </row>
    <row r="38" spans="1:25">
      <c r="A38" s="29" t="s">
        <v>27</v>
      </c>
      <c r="B38" s="30">
        <v>127</v>
      </c>
      <c r="C38" s="30">
        <v>1669</v>
      </c>
      <c r="D38" s="30">
        <v>6936</v>
      </c>
      <c r="E38" s="30">
        <v>0</v>
      </c>
      <c r="F38" s="30">
        <v>416</v>
      </c>
      <c r="G38" s="30">
        <v>1361</v>
      </c>
      <c r="H38" s="30">
        <v>10382</v>
      </c>
      <c r="I38" s="30">
        <v>0</v>
      </c>
      <c r="J38" s="30">
        <v>0</v>
      </c>
      <c r="K38" s="30">
        <v>0</v>
      </c>
      <c r="L38" s="30">
        <v>10509</v>
      </c>
      <c r="M38" s="30">
        <v>14584.14610816799</v>
      </c>
      <c r="N38" s="31">
        <v>0.87080860996635534</v>
      </c>
      <c r="O38" s="31">
        <v>11.443933622313757</v>
      </c>
      <c r="P38" s="31">
        <v>47.558492273438119</v>
      </c>
      <c r="Q38" s="31">
        <v>0</v>
      </c>
      <c r="R38" s="31">
        <v>2.8524124546929439</v>
      </c>
      <c r="S38" s="31">
        <v>9.3320513241276348</v>
      </c>
      <c r="T38" s="31">
        <v>71.186889674572456</v>
      </c>
      <c r="U38" s="31">
        <v>0</v>
      </c>
      <c r="V38" s="31">
        <v>0</v>
      </c>
      <c r="W38" s="31">
        <v>0</v>
      </c>
      <c r="X38" s="31">
        <v>72.057698284538816</v>
      </c>
      <c r="Y38" s="23"/>
    </row>
    <row r="39" spans="1:25">
      <c r="A39" s="29" t="s">
        <v>28</v>
      </c>
      <c r="B39" s="30">
        <v>106</v>
      </c>
      <c r="C39" s="30">
        <v>476</v>
      </c>
      <c r="D39" s="30">
        <v>2822</v>
      </c>
      <c r="E39" s="30">
        <v>0</v>
      </c>
      <c r="F39" s="30">
        <v>66</v>
      </c>
      <c r="G39" s="30">
        <v>193</v>
      </c>
      <c r="H39" s="30">
        <v>3557</v>
      </c>
      <c r="I39" s="30">
        <v>0</v>
      </c>
      <c r="J39" s="30">
        <v>0</v>
      </c>
      <c r="K39" s="30">
        <v>0</v>
      </c>
      <c r="L39" s="30">
        <v>3663</v>
      </c>
      <c r="M39" s="30">
        <v>5242.5128942662341</v>
      </c>
      <c r="N39" s="31">
        <v>2.0219311261195525</v>
      </c>
      <c r="O39" s="31">
        <v>9.0796152455934607</v>
      </c>
      <c r="P39" s="31">
        <v>53.829147527446949</v>
      </c>
      <c r="Q39" s="31">
        <v>0</v>
      </c>
      <c r="R39" s="31">
        <v>1.2589382483385891</v>
      </c>
      <c r="S39" s="31">
        <v>3.6814406352931468</v>
      </c>
      <c r="T39" s="31">
        <v>67.849141656672145</v>
      </c>
      <c r="U39" s="31">
        <v>0</v>
      </c>
      <c r="V39" s="31">
        <v>0</v>
      </c>
      <c r="W39" s="31">
        <v>0</v>
      </c>
      <c r="X39" s="31">
        <v>69.8710727827917</v>
      </c>
      <c r="Y39" s="23"/>
    </row>
    <row r="40" spans="1:25">
      <c r="A40" s="29" t="s">
        <v>29</v>
      </c>
      <c r="B40" s="30">
        <v>91</v>
      </c>
      <c r="C40" s="30">
        <v>89</v>
      </c>
      <c r="D40" s="30">
        <v>1386</v>
      </c>
      <c r="E40" s="30">
        <v>0</v>
      </c>
      <c r="F40" s="30">
        <v>234</v>
      </c>
      <c r="G40" s="30">
        <v>23</v>
      </c>
      <c r="H40" s="30">
        <v>1732</v>
      </c>
      <c r="I40" s="30">
        <v>0</v>
      </c>
      <c r="J40" s="30">
        <v>0</v>
      </c>
      <c r="K40" s="30">
        <v>0</v>
      </c>
      <c r="L40" s="30">
        <v>1823</v>
      </c>
      <c r="M40" s="30">
        <v>2448.7700252084551</v>
      </c>
      <c r="N40" s="31">
        <v>3.7161513356997862</v>
      </c>
      <c r="O40" s="31">
        <v>3.6344776799701211</v>
      </c>
      <c r="P40" s="31">
        <v>56.599843420658281</v>
      </c>
      <c r="Q40" s="31">
        <v>0</v>
      </c>
      <c r="R40" s="31">
        <v>9.5558177203708787</v>
      </c>
      <c r="S40" s="31">
        <v>0.93924704089115485</v>
      </c>
      <c r="T40" s="31">
        <v>70.729385861890435</v>
      </c>
      <c r="U40" s="31">
        <v>0</v>
      </c>
      <c r="V40" s="31">
        <v>0</v>
      </c>
      <c r="W40" s="31">
        <v>0</v>
      </c>
      <c r="X40" s="31">
        <v>74.445537197590227</v>
      </c>
      <c r="Y40" s="23"/>
    </row>
    <row r="41" spans="1:25">
      <c r="A41" s="29" t="s">
        <v>30</v>
      </c>
      <c r="B41" s="30">
        <v>389</v>
      </c>
      <c r="C41" s="30">
        <v>467</v>
      </c>
      <c r="D41" s="30">
        <v>4589</v>
      </c>
      <c r="E41" s="30">
        <v>0</v>
      </c>
      <c r="F41" s="30">
        <v>162</v>
      </c>
      <c r="G41" s="30">
        <v>30</v>
      </c>
      <c r="H41" s="30">
        <v>5248</v>
      </c>
      <c r="I41" s="30">
        <v>0</v>
      </c>
      <c r="J41" s="30">
        <v>0</v>
      </c>
      <c r="K41" s="30">
        <v>0</v>
      </c>
      <c r="L41" s="30">
        <v>5637</v>
      </c>
      <c r="M41" s="30">
        <v>7478.7697674023702</v>
      </c>
      <c r="N41" s="31">
        <v>5.2013902299216364</v>
      </c>
      <c r="O41" s="31">
        <v>6.2443425125280321</v>
      </c>
      <c r="P41" s="31">
        <v>61.360359293342903</v>
      </c>
      <c r="Q41" s="31">
        <v>0</v>
      </c>
      <c r="R41" s="31">
        <v>2.1661316638748205</v>
      </c>
      <c r="S41" s="31">
        <v>0.40113549331015197</v>
      </c>
      <c r="T41" s="31">
        <v>70.171968963055903</v>
      </c>
      <c r="U41" s="31">
        <v>0</v>
      </c>
      <c r="V41" s="31">
        <v>0</v>
      </c>
      <c r="W41" s="31">
        <v>0</v>
      </c>
      <c r="X41" s="31">
        <v>75.373359192977546</v>
      </c>
      <c r="Y41" s="23"/>
    </row>
    <row r="42" spans="1:25">
      <c r="A42" s="29" t="s">
        <v>31</v>
      </c>
      <c r="B42" s="30">
        <v>163</v>
      </c>
      <c r="C42" s="30">
        <v>245</v>
      </c>
      <c r="D42" s="30">
        <v>4015</v>
      </c>
      <c r="E42" s="30">
        <v>0</v>
      </c>
      <c r="F42" s="30">
        <v>177</v>
      </c>
      <c r="G42" s="30">
        <v>428</v>
      </c>
      <c r="H42" s="30">
        <v>4865</v>
      </c>
      <c r="I42" s="30">
        <v>0</v>
      </c>
      <c r="J42" s="30">
        <v>0</v>
      </c>
      <c r="K42" s="30">
        <v>0</v>
      </c>
      <c r="L42" s="30">
        <v>5028</v>
      </c>
      <c r="M42" s="30">
        <v>7316.3947527393102</v>
      </c>
      <c r="N42" s="31">
        <v>2.2278732286686918</v>
      </c>
      <c r="O42" s="31">
        <v>3.3486438099621436</v>
      </c>
      <c r="P42" s="31">
        <v>54.876754681624519</v>
      </c>
      <c r="Q42" s="31">
        <v>0</v>
      </c>
      <c r="R42" s="31">
        <v>2.4192243035236713</v>
      </c>
      <c r="S42" s="31">
        <v>5.8498757169950917</v>
      </c>
      <c r="T42" s="31">
        <v>66.494498512105423</v>
      </c>
      <c r="U42" s="31">
        <v>0</v>
      </c>
      <c r="V42" s="31">
        <v>0</v>
      </c>
      <c r="W42" s="31">
        <v>0</v>
      </c>
      <c r="X42" s="31">
        <v>68.722371740774108</v>
      </c>
      <c r="Y42" s="23"/>
    </row>
    <row r="43" spans="1:25">
      <c r="A43" s="29" t="s">
        <v>32</v>
      </c>
      <c r="B43" s="30">
        <v>136</v>
      </c>
      <c r="C43" s="30">
        <v>535</v>
      </c>
      <c r="D43" s="30">
        <v>2689</v>
      </c>
      <c r="E43" s="30">
        <v>0</v>
      </c>
      <c r="F43" s="30">
        <v>264</v>
      </c>
      <c r="G43" s="30">
        <v>161</v>
      </c>
      <c r="H43" s="30">
        <v>3649</v>
      </c>
      <c r="I43" s="30">
        <v>0</v>
      </c>
      <c r="J43" s="30">
        <v>0</v>
      </c>
      <c r="K43" s="30">
        <v>0</v>
      </c>
      <c r="L43" s="30">
        <v>3785</v>
      </c>
      <c r="M43" s="30">
        <v>5391.8809027228581</v>
      </c>
      <c r="N43" s="31">
        <v>2.5223109051114436</v>
      </c>
      <c r="O43" s="31">
        <v>9.9223259870192813</v>
      </c>
      <c r="P43" s="31">
        <v>49.871279587093177</v>
      </c>
      <c r="Q43" s="31">
        <v>0</v>
      </c>
      <c r="R43" s="31">
        <v>4.8962505805104497</v>
      </c>
      <c r="S43" s="31">
        <v>2.985970997962812</v>
      </c>
      <c r="T43" s="31">
        <v>67.675827152585725</v>
      </c>
      <c r="U43" s="31">
        <v>0</v>
      </c>
      <c r="V43" s="31">
        <v>0</v>
      </c>
      <c r="W43" s="31">
        <v>0</v>
      </c>
      <c r="X43" s="31">
        <v>70.198138057697165</v>
      </c>
      <c r="Y43" s="23"/>
    </row>
    <row r="44" spans="1:25">
      <c r="A44" s="29" t="s">
        <v>33</v>
      </c>
      <c r="B44" s="30">
        <v>306</v>
      </c>
      <c r="C44" s="30">
        <v>356</v>
      </c>
      <c r="D44" s="30">
        <v>4047</v>
      </c>
      <c r="E44" s="30">
        <v>0</v>
      </c>
      <c r="F44" s="30">
        <v>282</v>
      </c>
      <c r="G44" s="30">
        <v>221</v>
      </c>
      <c r="H44" s="30">
        <v>4906</v>
      </c>
      <c r="I44" s="30">
        <v>184</v>
      </c>
      <c r="J44" s="30">
        <v>144</v>
      </c>
      <c r="K44" s="30">
        <v>328</v>
      </c>
      <c r="L44" s="30">
        <v>5540</v>
      </c>
      <c r="M44" s="30">
        <v>8286.9029713638811</v>
      </c>
      <c r="N44" s="31">
        <v>3.692573704041302</v>
      </c>
      <c r="O44" s="31">
        <v>4.2959354203879201</v>
      </c>
      <c r="P44" s="31">
        <v>48.836097321095259</v>
      </c>
      <c r="Q44" s="31">
        <v>0</v>
      </c>
      <c r="R44" s="31">
        <v>3.4029600801949256</v>
      </c>
      <c r="S44" s="31">
        <v>2.6668587862520519</v>
      </c>
      <c r="T44" s="31">
        <v>59.201851607930159</v>
      </c>
      <c r="U44" s="31">
        <v>2.2203711161555546</v>
      </c>
      <c r="V44" s="31">
        <v>1.7376817430782601</v>
      </c>
      <c r="W44" s="31">
        <v>3.9580528592338142</v>
      </c>
      <c r="X44" s="31">
        <v>66.852478171205277</v>
      </c>
      <c r="Y44" s="23"/>
    </row>
    <row r="45" spans="1:25">
      <c r="A45" s="29" t="s">
        <v>34</v>
      </c>
      <c r="B45" s="30">
        <v>3</v>
      </c>
      <c r="C45" s="30">
        <v>0</v>
      </c>
      <c r="D45" s="30">
        <v>126</v>
      </c>
      <c r="E45" s="30">
        <v>0</v>
      </c>
      <c r="F45" s="30">
        <v>159</v>
      </c>
      <c r="G45" s="30">
        <v>0</v>
      </c>
      <c r="H45" s="30">
        <v>285</v>
      </c>
      <c r="I45" s="30">
        <v>0</v>
      </c>
      <c r="J45" s="30">
        <v>0</v>
      </c>
      <c r="K45" s="30">
        <v>0</v>
      </c>
      <c r="L45" s="30">
        <v>288</v>
      </c>
      <c r="M45" s="30">
        <v>347.64534837976953</v>
      </c>
      <c r="N45" s="31">
        <v>0.86294840819293361</v>
      </c>
      <c r="O45" s="31">
        <v>0</v>
      </c>
      <c r="P45" s="31">
        <v>36.243833144103213</v>
      </c>
      <c r="Q45" s="31">
        <v>0</v>
      </c>
      <c r="R45" s="31">
        <v>45.736265634225489</v>
      </c>
      <c r="S45" s="31">
        <v>0</v>
      </c>
      <c r="T45" s="31">
        <v>81.98009877832871</v>
      </c>
      <c r="U45" s="31">
        <v>0</v>
      </c>
      <c r="V45" s="31">
        <v>0</v>
      </c>
      <c r="W45" s="31">
        <v>0</v>
      </c>
      <c r="X45" s="31">
        <v>82.84304718652163</v>
      </c>
      <c r="Y45" s="23"/>
    </row>
    <row r="46" spans="1:25">
      <c r="A46" s="29" t="s">
        <v>35</v>
      </c>
      <c r="B46" s="30">
        <v>55</v>
      </c>
      <c r="C46" s="30">
        <v>88</v>
      </c>
      <c r="D46" s="30">
        <v>2985</v>
      </c>
      <c r="E46" s="30">
        <v>0</v>
      </c>
      <c r="F46" s="30">
        <v>185</v>
      </c>
      <c r="G46" s="30">
        <v>193</v>
      </c>
      <c r="H46" s="30">
        <v>3451</v>
      </c>
      <c r="I46" s="30">
        <v>0</v>
      </c>
      <c r="J46" s="30">
        <v>0</v>
      </c>
      <c r="K46" s="30">
        <v>0</v>
      </c>
      <c r="L46" s="30">
        <v>3506</v>
      </c>
      <c r="M46" s="30">
        <v>5227.3219001943598</v>
      </c>
      <c r="N46" s="31">
        <v>1.0521640153432108</v>
      </c>
      <c r="O46" s="31">
        <v>1.6834624245491374</v>
      </c>
      <c r="P46" s="31">
        <v>57.10381065089971</v>
      </c>
      <c r="Q46" s="31">
        <v>0</v>
      </c>
      <c r="R46" s="31">
        <v>3.5390971425180724</v>
      </c>
      <c r="S46" s="31">
        <v>3.6921391811134483</v>
      </c>
      <c r="T46" s="31">
        <v>66.018509399080372</v>
      </c>
      <c r="U46" s="31">
        <v>0</v>
      </c>
      <c r="V46" s="31">
        <v>0</v>
      </c>
      <c r="W46" s="31">
        <v>0</v>
      </c>
      <c r="X46" s="31">
        <v>67.070673414423581</v>
      </c>
      <c r="Y46" s="23"/>
    </row>
    <row r="47" spans="1:25">
      <c r="A47" s="29" t="s">
        <v>36</v>
      </c>
      <c r="B47" s="30">
        <v>0</v>
      </c>
      <c r="C47" s="30">
        <v>0</v>
      </c>
      <c r="D47" s="30">
        <v>227</v>
      </c>
      <c r="E47" s="30">
        <v>0</v>
      </c>
      <c r="F47" s="30">
        <v>45</v>
      </c>
      <c r="G47" s="30">
        <v>12</v>
      </c>
      <c r="H47" s="30">
        <v>284</v>
      </c>
      <c r="I47" s="30">
        <v>0</v>
      </c>
      <c r="J47" s="30">
        <v>0</v>
      </c>
      <c r="K47" s="30">
        <v>0</v>
      </c>
      <c r="L47" s="30">
        <v>284</v>
      </c>
      <c r="M47" s="30">
        <v>326.3257681310921</v>
      </c>
      <c r="N47" s="31">
        <v>0</v>
      </c>
      <c r="O47" s="31">
        <v>0</v>
      </c>
      <c r="P47" s="31">
        <v>69.562388928112227</v>
      </c>
      <c r="Q47" s="31">
        <v>0</v>
      </c>
      <c r="R47" s="31">
        <v>13.78990088883282</v>
      </c>
      <c r="S47" s="31">
        <v>3.677306903688752</v>
      </c>
      <c r="T47" s="31">
        <v>87.029596720633805</v>
      </c>
      <c r="U47" s="31">
        <v>0</v>
      </c>
      <c r="V47" s="31">
        <v>0</v>
      </c>
      <c r="W47" s="31">
        <v>0</v>
      </c>
      <c r="X47" s="31">
        <v>87.029596720633805</v>
      </c>
      <c r="Y47" s="23"/>
    </row>
    <row r="48" spans="1:25">
      <c r="A48" s="29" t="s">
        <v>37</v>
      </c>
      <c r="B48" s="30">
        <v>15</v>
      </c>
      <c r="C48" s="30">
        <v>1181</v>
      </c>
      <c r="D48" s="30">
        <v>6191</v>
      </c>
      <c r="E48" s="30">
        <v>0</v>
      </c>
      <c r="F48" s="30">
        <v>400</v>
      </c>
      <c r="G48" s="30">
        <v>475</v>
      </c>
      <c r="H48" s="30">
        <v>8247</v>
      </c>
      <c r="I48" s="30">
        <v>0</v>
      </c>
      <c r="J48" s="30">
        <v>0</v>
      </c>
      <c r="K48" s="30">
        <v>0</v>
      </c>
      <c r="L48" s="30">
        <v>8262</v>
      </c>
      <c r="M48" s="30">
        <v>12214.36057233646</v>
      </c>
      <c r="N48" s="31">
        <v>0.12280626489750565</v>
      </c>
      <c r="O48" s="31">
        <v>9.6689465895969455</v>
      </c>
      <c r="P48" s="31">
        <v>50.686239065363836</v>
      </c>
      <c r="Q48" s="31">
        <v>0</v>
      </c>
      <c r="R48" s="31">
        <v>3.2748337306001503</v>
      </c>
      <c r="S48" s="31">
        <v>3.8888650550876784</v>
      </c>
      <c r="T48" s="31">
        <v>67.518884440648606</v>
      </c>
      <c r="U48" s="31">
        <v>0</v>
      </c>
      <c r="V48" s="31">
        <v>0</v>
      </c>
      <c r="W48" s="31">
        <v>0</v>
      </c>
      <c r="X48" s="31">
        <v>67.641690705546111</v>
      </c>
      <c r="Y48" s="23"/>
    </row>
    <row r="49" spans="1:25">
      <c r="A49" s="29" t="s">
        <v>38</v>
      </c>
      <c r="B49" s="30">
        <v>24</v>
      </c>
      <c r="C49" s="30">
        <v>0</v>
      </c>
      <c r="D49" s="30">
        <v>394</v>
      </c>
      <c r="E49" s="30">
        <v>0</v>
      </c>
      <c r="F49" s="30">
        <v>47</v>
      </c>
      <c r="G49" s="30">
        <v>0</v>
      </c>
      <c r="H49" s="30">
        <v>441</v>
      </c>
      <c r="I49" s="30">
        <v>0</v>
      </c>
      <c r="J49" s="30">
        <v>0</v>
      </c>
      <c r="K49" s="30">
        <v>0</v>
      </c>
      <c r="L49" s="30">
        <v>465</v>
      </c>
      <c r="M49" s="30">
        <v>656.23932370811781</v>
      </c>
      <c r="N49" s="31">
        <v>3.6572023548340002</v>
      </c>
      <c r="O49" s="31">
        <v>0</v>
      </c>
      <c r="P49" s="31">
        <v>60.039071991858165</v>
      </c>
      <c r="Q49" s="31">
        <v>0</v>
      </c>
      <c r="R49" s="31">
        <v>7.1620212782165833</v>
      </c>
      <c r="S49" s="31">
        <v>0</v>
      </c>
      <c r="T49" s="31">
        <v>67.20109327007475</v>
      </c>
      <c r="U49" s="31">
        <v>0</v>
      </c>
      <c r="V49" s="31">
        <v>0</v>
      </c>
      <c r="W49" s="31">
        <v>0</v>
      </c>
      <c r="X49" s="31">
        <v>70.858295624908749</v>
      </c>
      <c r="Y49" s="23"/>
    </row>
    <row r="50" spans="1:25">
      <c r="A50" s="29" t="s">
        <v>39</v>
      </c>
      <c r="B50" s="30">
        <v>11</v>
      </c>
      <c r="C50" s="30">
        <v>152</v>
      </c>
      <c r="D50" s="30">
        <v>1155</v>
      </c>
      <c r="E50" s="30">
        <v>0</v>
      </c>
      <c r="F50" s="30">
        <v>0</v>
      </c>
      <c r="G50" s="30">
        <v>19</v>
      </c>
      <c r="H50" s="30">
        <v>1326</v>
      </c>
      <c r="I50" s="30">
        <v>0</v>
      </c>
      <c r="J50" s="30">
        <v>0</v>
      </c>
      <c r="K50" s="30">
        <v>0</v>
      </c>
      <c r="L50" s="30">
        <v>1337</v>
      </c>
      <c r="M50" s="30">
        <v>1924.695704800698</v>
      </c>
      <c r="N50" s="31">
        <v>0.57151891452571457</v>
      </c>
      <c r="O50" s="31">
        <v>7.8973522734462369</v>
      </c>
      <c r="P50" s="31">
        <v>60.009486025200033</v>
      </c>
      <c r="Q50" s="31">
        <v>0</v>
      </c>
      <c r="R50" s="31">
        <v>0</v>
      </c>
      <c r="S50" s="31">
        <v>0.98716903418077961</v>
      </c>
      <c r="T50" s="31">
        <v>68.894007332827044</v>
      </c>
      <c r="U50" s="31">
        <v>0</v>
      </c>
      <c r="V50" s="31">
        <v>0</v>
      </c>
      <c r="W50" s="31">
        <v>0</v>
      </c>
      <c r="X50" s="31">
        <v>69.465526247352756</v>
      </c>
      <c r="Y50" s="23"/>
    </row>
    <row r="51" spans="1:25">
      <c r="A51" s="29" t="s">
        <v>40</v>
      </c>
      <c r="B51" s="30">
        <v>66</v>
      </c>
      <c r="C51" s="30">
        <v>229</v>
      </c>
      <c r="D51" s="30">
        <v>354</v>
      </c>
      <c r="E51" s="30">
        <v>0</v>
      </c>
      <c r="F51" s="30">
        <v>199</v>
      </c>
      <c r="G51" s="30">
        <v>0</v>
      </c>
      <c r="H51" s="30">
        <v>782</v>
      </c>
      <c r="I51" s="30">
        <v>0</v>
      </c>
      <c r="J51" s="30">
        <v>0</v>
      </c>
      <c r="K51" s="30">
        <v>0</v>
      </c>
      <c r="L51" s="30">
        <v>848</v>
      </c>
      <c r="M51" s="30">
        <v>1287.1136298373731</v>
      </c>
      <c r="N51" s="31">
        <v>5.1277523965261018</v>
      </c>
      <c r="O51" s="31">
        <v>17.79174695158299</v>
      </c>
      <c r="P51" s="31">
        <v>27.503399217730912</v>
      </c>
      <c r="Q51" s="31">
        <v>0</v>
      </c>
      <c r="R51" s="31">
        <v>15.460950407707488</v>
      </c>
      <c r="S51" s="31">
        <v>0</v>
      </c>
      <c r="T51" s="31">
        <v>60.756096577021388</v>
      </c>
      <c r="U51" s="31">
        <v>0</v>
      </c>
      <c r="V51" s="31">
        <v>0</v>
      </c>
      <c r="W51" s="31">
        <v>0</v>
      </c>
      <c r="X51" s="31">
        <v>65.883848973547487</v>
      </c>
      <c r="Y51" s="23"/>
    </row>
    <row r="52" spans="1:25">
      <c r="A52" s="29" t="s">
        <v>41</v>
      </c>
      <c r="B52" s="30">
        <v>0</v>
      </c>
      <c r="C52" s="30">
        <v>264</v>
      </c>
      <c r="D52" s="30">
        <v>1518</v>
      </c>
      <c r="E52" s="30">
        <v>0</v>
      </c>
      <c r="F52" s="30">
        <v>144</v>
      </c>
      <c r="G52" s="30">
        <v>64</v>
      </c>
      <c r="H52" s="30">
        <v>1990</v>
      </c>
      <c r="I52" s="30">
        <v>0</v>
      </c>
      <c r="J52" s="30">
        <v>0</v>
      </c>
      <c r="K52" s="30">
        <v>0</v>
      </c>
      <c r="L52" s="30">
        <v>1990</v>
      </c>
      <c r="M52" s="30">
        <v>3258.336136631448</v>
      </c>
      <c r="N52" s="31">
        <v>0</v>
      </c>
      <c r="O52" s="31">
        <v>8.1022948194942845</v>
      </c>
      <c r="P52" s="31">
        <v>46.588195212092131</v>
      </c>
      <c r="Q52" s="31">
        <v>0</v>
      </c>
      <c r="R52" s="31">
        <v>4.4194335379059728</v>
      </c>
      <c r="S52" s="31">
        <v>1.9641926835137657</v>
      </c>
      <c r="T52" s="31">
        <v>61.074116253006153</v>
      </c>
      <c r="U52" s="31">
        <v>0</v>
      </c>
      <c r="V52" s="31">
        <v>0</v>
      </c>
      <c r="W52" s="31">
        <v>0</v>
      </c>
      <c r="X52" s="31">
        <v>61.074116253006153</v>
      </c>
      <c r="Y52" s="23"/>
    </row>
    <row r="53" spans="1:25">
      <c r="A53" s="29" t="s">
        <v>42</v>
      </c>
      <c r="B53" s="30">
        <v>345</v>
      </c>
      <c r="C53" s="30">
        <v>422</v>
      </c>
      <c r="D53" s="30">
        <v>4185</v>
      </c>
      <c r="E53" s="30">
        <v>0</v>
      </c>
      <c r="F53" s="30">
        <v>245</v>
      </c>
      <c r="G53" s="30">
        <v>281</v>
      </c>
      <c r="H53" s="30">
        <v>5133</v>
      </c>
      <c r="I53" s="30">
        <v>0</v>
      </c>
      <c r="J53" s="30">
        <v>0</v>
      </c>
      <c r="K53" s="30">
        <v>0</v>
      </c>
      <c r="L53" s="30">
        <v>5478</v>
      </c>
      <c r="M53" s="30">
        <v>8530.1159241719688</v>
      </c>
      <c r="N53" s="31">
        <v>4.0444936864499841</v>
      </c>
      <c r="O53" s="31">
        <v>4.9471777845851976</v>
      </c>
      <c r="P53" s="31">
        <v>49.061466892154151</v>
      </c>
      <c r="Q53" s="31">
        <v>0</v>
      </c>
      <c r="R53" s="31">
        <v>2.8721766758847713</v>
      </c>
      <c r="S53" s="31">
        <v>3.2942107996882477</v>
      </c>
      <c r="T53" s="31">
        <v>60.175032152312369</v>
      </c>
      <c r="U53" s="31">
        <v>0</v>
      </c>
      <c r="V53" s="31">
        <v>0</v>
      </c>
      <c r="W53" s="31">
        <v>0</v>
      </c>
      <c r="X53" s="31">
        <v>64.219525838762365</v>
      </c>
      <c r="Y53" s="23"/>
    </row>
    <row r="54" spans="1:25">
      <c r="A54" s="29" t="s">
        <v>43</v>
      </c>
      <c r="B54" s="30">
        <v>54</v>
      </c>
      <c r="C54" s="30">
        <v>352</v>
      </c>
      <c r="D54" s="30">
        <v>724</v>
      </c>
      <c r="E54" s="30">
        <v>0</v>
      </c>
      <c r="F54" s="30">
        <v>84</v>
      </c>
      <c r="G54" s="30">
        <v>0</v>
      </c>
      <c r="H54" s="30">
        <v>1160</v>
      </c>
      <c r="I54" s="30">
        <v>0</v>
      </c>
      <c r="J54" s="30">
        <v>0</v>
      </c>
      <c r="K54" s="30">
        <v>0</v>
      </c>
      <c r="L54" s="30">
        <v>1214</v>
      </c>
      <c r="M54" s="30">
        <v>1295.855552063422</v>
      </c>
      <c r="N54" s="31">
        <v>4.1671311215215692</v>
      </c>
      <c r="O54" s="31">
        <v>27.16352138473319</v>
      </c>
      <c r="P54" s="31">
        <v>55.870424666326223</v>
      </c>
      <c r="Q54" s="31">
        <v>0</v>
      </c>
      <c r="R54" s="31">
        <v>6.4822039668113298</v>
      </c>
      <c r="S54" s="31">
        <v>0</v>
      </c>
      <c r="T54" s="31">
        <v>89.516150017870743</v>
      </c>
      <c r="U54" s="31">
        <v>0</v>
      </c>
      <c r="V54" s="31">
        <v>0</v>
      </c>
      <c r="W54" s="31">
        <v>0</v>
      </c>
      <c r="X54" s="31">
        <v>93.683281139392321</v>
      </c>
      <c r="Y54" s="23"/>
    </row>
    <row r="55" spans="1:25">
      <c r="A55" s="29" t="s">
        <v>44</v>
      </c>
      <c r="B55" s="30">
        <v>17</v>
      </c>
      <c r="C55" s="30">
        <v>420</v>
      </c>
      <c r="D55" s="30">
        <v>1893</v>
      </c>
      <c r="E55" s="30">
        <v>0</v>
      </c>
      <c r="F55" s="30">
        <v>63</v>
      </c>
      <c r="G55" s="30">
        <v>126</v>
      </c>
      <c r="H55" s="30">
        <v>2502</v>
      </c>
      <c r="I55" s="30">
        <v>0</v>
      </c>
      <c r="J55" s="30">
        <v>0</v>
      </c>
      <c r="K55" s="30">
        <v>0</v>
      </c>
      <c r="L55" s="30">
        <v>2519</v>
      </c>
      <c r="M55" s="30">
        <v>3558.771490852956</v>
      </c>
      <c r="N55" s="31">
        <v>0.47769293543276897</v>
      </c>
      <c r="O55" s="31">
        <v>11.801825463633115</v>
      </c>
      <c r="P55" s="31">
        <v>53.192513339660685</v>
      </c>
      <c r="Q55" s="31">
        <v>0</v>
      </c>
      <c r="R55" s="31">
        <v>1.7702738195449672</v>
      </c>
      <c r="S55" s="31">
        <v>3.5405476390899344</v>
      </c>
      <c r="T55" s="31">
        <v>70.305160261928705</v>
      </c>
      <c r="U55" s="31">
        <v>0</v>
      </c>
      <c r="V55" s="31">
        <v>0</v>
      </c>
      <c r="W55" s="31">
        <v>0</v>
      </c>
      <c r="X55" s="31">
        <v>70.782853197361476</v>
      </c>
      <c r="Y55" s="23"/>
    </row>
    <row r="56" spans="1:25">
      <c r="A56" s="29" t="s">
        <v>45</v>
      </c>
      <c r="B56" s="30">
        <v>189</v>
      </c>
      <c r="C56" s="30">
        <v>101</v>
      </c>
      <c r="D56" s="30">
        <v>230</v>
      </c>
      <c r="E56" s="30">
        <v>0</v>
      </c>
      <c r="F56" s="30">
        <v>122</v>
      </c>
      <c r="G56" s="30">
        <v>0</v>
      </c>
      <c r="H56" s="30">
        <v>453</v>
      </c>
      <c r="I56" s="30">
        <v>0</v>
      </c>
      <c r="J56" s="30">
        <v>0</v>
      </c>
      <c r="K56" s="30">
        <v>0</v>
      </c>
      <c r="L56" s="30">
        <v>642</v>
      </c>
      <c r="M56" s="30">
        <v>771.90978442168398</v>
      </c>
      <c r="N56" s="31">
        <v>24.484726559282972</v>
      </c>
      <c r="O56" s="31">
        <v>13.084430595172384</v>
      </c>
      <c r="P56" s="31">
        <v>29.796228088016321</v>
      </c>
      <c r="Q56" s="31">
        <v>0</v>
      </c>
      <c r="R56" s="31">
        <v>15.804955768426046</v>
      </c>
      <c r="S56" s="31">
        <v>0</v>
      </c>
      <c r="T56" s="31">
        <v>58.68561445161474</v>
      </c>
      <c r="U56" s="31">
        <v>0</v>
      </c>
      <c r="V56" s="31">
        <v>0</v>
      </c>
      <c r="W56" s="31">
        <v>0</v>
      </c>
      <c r="X56" s="31">
        <v>83.170341010897715</v>
      </c>
      <c r="Y56" s="23"/>
    </row>
    <row r="57" spans="1:25">
      <c r="A57" s="29" t="s">
        <v>46</v>
      </c>
      <c r="B57" s="30">
        <v>157</v>
      </c>
      <c r="C57" s="30">
        <v>107</v>
      </c>
      <c r="D57" s="30">
        <v>2370</v>
      </c>
      <c r="E57" s="30">
        <v>0</v>
      </c>
      <c r="F57" s="30">
        <v>264</v>
      </c>
      <c r="G57" s="30">
        <v>149</v>
      </c>
      <c r="H57" s="30">
        <v>2890</v>
      </c>
      <c r="I57" s="30">
        <v>0</v>
      </c>
      <c r="J57" s="30">
        <v>0</v>
      </c>
      <c r="K57" s="30">
        <v>0</v>
      </c>
      <c r="L57" s="30">
        <v>3047</v>
      </c>
      <c r="M57" s="30">
        <v>4109.566230958957</v>
      </c>
      <c r="N57" s="31">
        <v>3.8203545380838024</v>
      </c>
      <c r="O57" s="31">
        <v>2.6036811183118909</v>
      </c>
      <c r="P57" s="31">
        <v>57.670320097188608</v>
      </c>
      <c r="Q57" s="31">
        <v>0</v>
      </c>
      <c r="R57" s="31">
        <v>6.4240356563956933</v>
      </c>
      <c r="S57" s="31">
        <v>3.6256867909202968</v>
      </c>
      <c r="T57" s="31">
        <v>70.323723662816491</v>
      </c>
      <c r="U57" s="31">
        <v>0</v>
      </c>
      <c r="V57" s="31">
        <v>0</v>
      </c>
      <c r="W57" s="31">
        <v>0</v>
      </c>
      <c r="X57" s="31">
        <v>74.144078200900296</v>
      </c>
      <c r="Y57" s="23"/>
    </row>
    <row r="58" spans="1:25" ht="15.75" thickBot="1">
      <c r="B58" s="34"/>
      <c r="H58" s="25"/>
      <c r="I58" s="34"/>
      <c r="J58" s="34"/>
      <c r="K58" s="34"/>
      <c r="L58" s="25"/>
      <c r="M58" s="43"/>
      <c r="N58" s="44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</row>
    <row r="59" spans="1:25" ht="15" customHeight="1" thickBot="1">
      <c r="A59" s="88" t="s">
        <v>132</v>
      </c>
      <c r="B59" s="89" t="s">
        <v>99</v>
      </c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 t="s">
        <v>105</v>
      </c>
      <c r="N59" s="89" t="s">
        <v>101</v>
      </c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40"/>
    </row>
    <row r="60" spans="1:25" ht="15" customHeight="1" thickBot="1">
      <c r="A60" s="88"/>
      <c r="B60" s="90" t="s">
        <v>63</v>
      </c>
      <c r="C60" s="89" t="s">
        <v>49</v>
      </c>
      <c r="D60" s="89"/>
      <c r="E60" s="89"/>
      <c r="F60" s="89"/>
      <c r="G60" s="89"/>
      <c r="H60" s="89"/>
      <c r="I60" s="89" t="s">
        <v>62</v>
      </c>
      <c r="J60" s="89"/>
      <c r="K60" s="89"/>
      <c r="L60" s="89" t="s">
        <v>65</v>
      </c>
      <c r="M60" s="89"/>
      <c r="N60" s="90" t="s">
        <v>63</v>
      </c>
      <c r="O60" s="89" t="s">
        <v>49</v>
      </c>
      <c r="P60" s="89"/>
      <c r="Q60" s="89"/>
      <c r="R60" s="89"/>
      <c r="S60" s="89"/>
      <c r="T60" s="89"/>
      <c r="U60" s="89" t="s">
        <v>62</v>
      </c>
      <c r="V60" s="89"/>
      <c r="W60" s="89"/>
      <c r="X60" s="89" t="s">
        <v>65</v>
      </c>
      <c r="Y60" s="41"/>
    </row>
    <row r="61" spans="1:25" ht="26.25" thickBot="1">
      <c r="A61" s="88"/>
      <c r="B61" s="90" t="s">
        <v>66</v>
      </c>
      <c r="C61" s="90" t="s">
        <v>58</v>
      </c>
      <c r="D61" s="90" t="s">
        <v>59</v>
      </c>
      <c r="E61" s="90" t="s">
        <v>67</v>
      </c>
      <c r="F61" s="90" t="s">
        <v>60</v>
      </c>
      <c r="G61" s="90" t="s">
        <v>61</v>
      </c>
      <c r="H61" s="90" t="s">
        <v>47</v>
      </c>
      <c r="I61" s="90" t="s">
        <v>58</v>
      </c>
      <c r="J61" s="90" t="s">
        <v>59</v>
      </c>
      <c r="K61" s="90" t="s">
        <v>47</v>
      </c>
      <c r="L61" s="89"/>
      <c r="M61" s="89"/>
      <c r="N61" s="90" t="s">
        <v>66</v>
      </c>
      <c r="O61" s="90" t="s">
        <v>58</v>
      </c>
      <c r="P61" s="90" t="s">
        <v>59</v>
      </c>
      <c r="Q61" s="90" t="s">
        <v>67</v>
      </c>
      <c r="R61" s="90" t="s">
        <v>60</v>
      </c>
      <c r="S61" s="90" t="s">
        <v>61</v>
      </c>
      <c r="T61" s="90" t="s">
        <v>47</v>
      </c>
      <c r="U61" s="90" t="s">
        <v>58</v>
      </c>
      <c r="V61" s="90" t="s">
        <v>59</v>
      </c>
      <c r="W61" s="90" t="s">
        <v>47</v>
      </c>
      <c r="X61" s="89"/>
      <c r="Y61" s="41"/>
    </row>
    <row r="62" spans="1:25">
      <c r="A62" s="26" t="s">
        <v>0</v>
      </c>
      <c r="B62" s="27">
        <v>5418</v>
      </c>
      <c r="C62" s="27">
        <v>29383</v>
      </c>
      <c r="D62" s="27">
        <v>161099</v>
      </c>
      <c r="E62" s="27">
        <v>359</v>
      </c>
      <c r="F62" s="27">
        <v>8614</v>
      </c>
      <c r="G62" s="27">
        <v>31984</v>
      </c>
      <c r="H62" s="27">
        <v>231439</v>
      </c>
      <c r="I62" s="27">
        <v>195</v>
      </c>
      <c r="J62" s="27">
        <v>144</v>
      </c>
      <c r="K62" s="27">
        <v>339</v>
      </c>
      <c r="L62" s="27">
        <v>237196</v>
      </c>
      <c r="M62" s="27">
        <v>342106.87953147414</v>
      </c>
      <c r="N62" s="28">
        <v>1.5837155942084875</v>
      </c>
      <c r="O62" s="28">
        <v>8.5888363426777392</v>
      </c>
      <c r="P62" s="28">
        <v>47.090254431781673</v>
      </c>
      <c r="Q62" s="28">
        <v>0.10493796572920765</v>
      </c>
      <c r="R62" s="28">
        <v>2.5179265648785365</v>
      </c>
      <c r="S62" s="28">
        <v>9.349125058169852</v>
      </c>
      <c r="T62" s="28">
        <v>67.651080363237014</v>
      </c>
      <c r="U62" s="28">
        <v>5.6999730688566827E-2</v>
      </c>
      <c r="V62" s="28">
        <v>4.2092108816172424E-2</v>
      </c>
      <c r="W62" s="28">
        <v>9.9091839504739251E-2</v>
      </c>
      <c r="X62" s="28">
        <v>69.333887796950236</v>
      </c>
      <c r="Y62" s="42"/>
    </row>
    <row r="63" spans="1:25">
      <c r="A63" s="29" t="s">
        <v>50</v>
      </c>
      <c r="B63" s="30">
        <v>1625</v>
      </c>
      <c r="C63" s="30">
        <v>2218</v>
      </c>
      <c r="D63" s="30">
        <v>18554</v>
      </c>
      <c r="E63" s="30">
        <v>66</v>
      </c>
      <c r="F63" s="30">
        <v>894</v>
      </c>
      <c r="G63" s="30">
        <v>1327</v>
      </c>
      <c r="H63" s="30">
        <v>23059</v>
      </c>
      <c r="I63" s="30">
        <v>0</v>
      </c>
      <c r="J63" s="30">
        <v>0</v>
      </c>
      <c r="K63" s="30">
        <v>0</v>
      </c>
      <c r="L63" s="30">
        <v>24684</v>
      </c>
      <c r="M63" s="30">
        <v>32492.79932787854</v>
      </c>
      <c r="N63" s="31">
        <v>5.0011080412076536</v>
      </c>
      <c r="O63" s="31">
        <v>6.8261277756298924</v>
      </c>
      <c r="P63" s="31">
        <v>57.101882213271878</v>
      </c>
      <c r="Q63" s="31">
        <v>0.20312192659674161</v>
      </c>
      <c r="R63" s="31">
        <v>2.7513788239013182</v>
      </c>
      <c r="S63" s="31">
        <v>4.0839817665738805</v>
      </c>
      <c r="T63" s="31">
        <v>70.966492505973704</v>
      </c>
      <c r="U63" s="31">
        <v>0</v>
      </c>
      <c r="V63" s="31">
        <v>0</v>
      </c>
      <c r="W63" s="31">
        <v>0</v>
      </c>
      <c r="X63" s="31">
        <v>75.967600547181362</v>
      </c>
      <c r="Y63" s="23"/>
    </row>
    <row r="64" spans="1:25">
      <c r="A64" s="29" t="s">
        <v>51</v>
      </c>
      <c r="B64" s="30">
        <v>885</v>
      </c>
      <c r="C64" s="30">
        <v>2026</v>
      </c>
      <c r="D64" s="30">
        <v>8723</v>
      </c>
      <c r="E64" s="30">
        <v>0</v>
      </c>
      <c r="F64" s="30">
        <v>1579</v>
      </c>
      <c r="G64" s="30">
        <v>382</v>
      </c>
      <c r="H64" s="30">
        <v>12710</v>
      </c>
      <c r="I64" s="30">
        <v>184</v>
      </c>
      <c r="J64" s="30">
        <v>144</v>
      </c>
      <c r="K64" s="30">
        <v>328</v>
      </c>
      <c r="L64" s="30">
        <v>13923</v>
      </c>
      <c r="M64" s="30">
        <v>19357.619945340048</v>
      </c>
      <c r="N64" s="31">
        <v>4.5718430390666169</v>
      </c>
      <c r="O64" s="31">
        <v>10.4661627086429</v>
      </c>
      <c r="P64" s="31">
        <v>45.062357999749267</v>
      </c>
      <c r="Q64" s="31">
        <v>0</v>
      </c>
      <c r="R64" s="31">
        <v>8.1569945295889124</v>
      </c>
      <c r="S64" s="31">
        <v>1.9733830970886415</v>
      </c>
      <c r="T64" s="31">
        <v>65.658898335069722</v>
      </c>
      <c r="U64" s="31">
        <v>0.95053007817882207</v>
      </c>
      <c r="V64" s="31">
        <v>0.74389310466168679</v>
      </c>
      <c r="W64" s="31">
        <v>1.6944231828405087</v>
      </c>
      <c r="X64" s="31">
        <v>71.925164556976839</v>
      </c>
      <c r="Y64" s="23"/>
    </row>
    <row r="65" spans="1:25">
      <c r="A65" s="29" t="s">
        <v>52</v>
      </c>
      <c r="B65" s="30">
        <v>279</v>
      </c>
      <c r="C65" s="30">
        <v>7554</v>
      </c>
      <c r="D65" s="30">
        <v>33232</v>
      </c>
      <c r="E65" s="30">
        <v>0</v>
      </c>
      <c r="F65" s="30">
        <v>1107</v>
      </c>
      <c r="G65" s="30">
        <v>16052</v>
      </c>
      <c r="H65" s="30">
        <v>57945</v>
      </c>
      <c r="I65" s="30">
        <v>11</v>
      </c>
      <c r="J65" s="30">
        <v>0</v>
      </c>
      <c r="K65" s="30">
        <v>11</v>
      </c>
      <c r="L65" s="30">
        <v>58235</v>
      </c>
      <c r="M65" s="30">
        <v>89111.005759139807</v>
      </c>
      <c r="N65" s="31">
        <v>0.31309263948172184</v>
      </c>
      <c r="O65" s="31">
        <v>8.4770673786556525</v>
      </c>
      <c r="P65" s="31">
        <v>37.292812169378422</v>
      </c>
      <c r="Q65" s="31">
        <v>0</v>
      </c>
      <c r="R65" s="31">
        <v>1.2422707953629608</v>
      </c>
      <c r="S65" s="31">
        <v>18.013487630683152</v>
      </c>
      <c r="T65" s="31">
        <v>65.025637974080183</v>
      </c>
      <c r="U65" s="31">
        <v>1.2344154244799069E-2</v>
      </c>
      <c r="V65" s="31">
        <v>0</v>
      </c>
      <c r="W65" s="31">
        <v>1.2344154244799069E-2</v>
      </c>
      <c r="X65" s="31">
        <v>65.351074767806722</v>
      </c>
      <c r="Y65" s="23"/>
    </row>
    <row r="66" spans="1:25">
      <c r="A66" s="29" t="s">
        <v>53</v>
      </c>
      <c r="B66" s="30">
        <v>387</v>
      </c>
      <c r="C66" s="30">
        <v>4441</v>
      </c>
      <c r="D66" s="30">
        <v>20746</v>
      </c>
      <c r="E66" s="30">
        <v>51</v>
      </c>
      <c r="F66" s="30">
        <v>1295</v>
      </c>
      <c r="G66" s="30">
        <v>1644</v>
      </c>
      <c r="H66" s="30">
        <v>28177</v>
      </c>
      <c r="I66" s="30">
        <v>0</v>
      </c>
      <c r="J66" s="30">
        <v>0</v>
      </c>
      <c r="K66" s="30">
        <v>0</v>
      </c>
      <c r="L66" s="30">
        <v>28564</v>
      </c>
      <c r="M66" s="30">
        <v>40710.563017667875</v>
      </c>
      <c r="N66" s="31">
        <v>0.95061323478146642</v>
      </c>
      <c r="O66" s="31">
        <v>10.908716732983185</v>
      </c>
      <c r="P66" s="31">
        <v>50.959747206140328</v>
      </c>
      <c r="Q66" s="31">
        <v>0.1252746123355421</v>
      </c>
      <c r="R66" s="31">
        <v>3.1809926073436667</v>
      </c>
      <c r="S66" s="31">
        <v>4.038263974110416</v>
      </c>
      <c r="T66" s="31">
        <v>69.212995132913136</v>
      </c>
      <c r="U66" s="31">
        <v>0</v>
      </c>
      <c r="V66" s="31">
        <v>0</v>
      </c>
      <c r="W66" s="31">
        <v>0</v>
      </c>
      <c r="X66" s="31">
        <v>70.163608367694593</v>
      </c>
      <c r="Y66" s="23"/>
    </row>
    <row r="67" spans="1:25">
      <c r="A67" s="29" t="s">
        <v>54</v>
      </c>
      <c r="B67" s="30">
        <v>456</v>
      </c>
      <c r="C67" s="30">
        <v>3594</v>
      </c>
      <c r="D67" s="30">
        <v>27324</v>
      </c>
      <c r="E67" s="30">
        <v>187</v>
      </c>
      <c r="F67" s="30">
        <v>1648</v>
      </c>
      <c r="G67" s="30">
        <v>6062</v>
      </c>
      <c r="H67" s="30">
        <v>38815</v>
      </c>
      <c r="I67" s="30">
        <v>0</v>
      </c>
      <c r="J67" s="30">
        <v>0</v>
      </c>
      <c r="K67" s="30">
        <v>0</v>
      </c>
      <c r="L67" s="30">
        <v>39271</v>
      </c>
      <c r="M67" s="30">
        <v>57062.860269874567</v>
      </c>
      <c r="N67" s="31">
        <v>0.7991187224814561</v>
      </c>
      <c r="O67" s="31">
        <v>6.2983172995577918</v>
      </c>
      <c r="P67" s="31">
        <v>47.884035028691464</v>
      </c>
      <c r="Q67" s="31">
        <v>0.32770877435094797</v>
      </c>
      <c r="R67" s="31">
        <v>2.8880431023014026</v>
      </c>
      <c r="S67" s="31">
        <v>10.623372139654794</v>
      </c>
      <c r="T67" s="31">
        <v>68.02147634455639</v>
      </c>
      <c r="U67" s="31">
        <v>0</v>
      </c>
      <c r="V67" s="31">
        <v>0</v>
      </c>
      <c r="W67" s="31">
        <v>0</v>
      </c>
      <c r="X67" s="31">
        <v>68.820595067037857</v>
      </c>
      <c r="Y67" s="23"/>
    </row>
    <row r="68" spans="1:25">
      <c r="A68" s="29" t="s">
        <v>55</v>
      </c>
      <c r="B68" s="30">
        <v>651</v>
      </c>
      <c r="C68" s="30">
        <v>4873</v>
      </c>
      <c r="D68" s="30">
        <v>25194</v>
      </c>
      <c r="E68" s="30">
        <v>55</v>
      </c>
      <c r="F68" s="30">
        <v>548</v>
      </c>
      <c r="G68" s="30">
        <v>3795</v>
      </c>
      <c r="H68" s="30">
        <v>34465</v>
      </c>
      <c r="I68" s="30">
        <v>0</v>
      </c>
      <c r="J68" s="30">
        <v>0</v>
      </c>
      <c r="K68" s="30">
        <v>0</v>
      </c>
      <c r="L68" s="30">
        <v>35116</v>
      </c>
      <c r="M68" s="30">
        <v>50135.970986293221</v>
      </c>
      <c r="N68" s="31">
        <v>1.2984689180109392</v>
      </c>
      <c r="O68" s="31">
        <v>9.7195684139282736</v>
      </c>
      <c r="P68" s="31">
        <v>50.251345499796628</v>
      </c>
      <c r="Q68" s="31">
        <v>0.1097016751007706</v>
      </c>
      <c r="R68" s="31">
        <v>1.0930275991858596</v>
      </c>
      <c r="S68" s="31">
        <v>7.5694155819531703</v>
      </c>
      <c r="T68" s="31">
        <v>68.743058769964705</v>
      </c>
      <c r="U68" s="31">
        <v>0</v>
      </c>
      <c r="V68" s="31">
        <v>0</v>
      </c>
      <c r="W68" s="31">
        <v>0</v>
      </c>
      <c r="X68" s="31">
        <v>70.041527687975631</v>
      </c>
      <c r="Y68" s="23"/>
    </row>
    <row r="69" spans="1:25">
      <c r="A69" s="29" t="s">
        <v>56</v>
      </c>
      <c r="B69" s="30">
        <v>707</v>
      </c>
      <c r="C69" s="30">
        <v>3250</v>
      </c>
      <c r="D69" s="30">
        <v>17339</v>
      </c>
      <c r="E69" s="30">
        <v>0</v>
      </c>
      <c r="F69" s="30">
        <v>1243</v>
      </c>
      <c r="G69" s="30">
        <v>2217</v>
      </c>
      <c r="H69" s="30">
        <v>24049</v>
      </c>
      <c r="I69" s="30">
        <v>0</v>
      </c>
      <c r="J69" s="30">
        <v>0</v>
      </c>
      <c r="K69" s="30">
        <v>0</v>
      </c>
      <c r="L69" s="30">
        <v>24756</v>
      </c>
      <c r="M69" s="30">
        <v>35240.519822826922</v>
      </c>
      <c r="N69" s="31">
        <v>2.0062133122736836</v>
      </c>
      <c r="O69" s="31">
        <v>9.2223384227573852</v>
      </c>
      <c r="P69" s="31">
        <v>49.201884896058559</v>
      </c>
      <c r="Q69" s="31">
        <v>0</v>
      </c>
      <c r="R69" s="31">
        <v>3.5271897413807478</v>
      </c>
      <c r="S69" s="31">
        <v>6.2910536256163452</v>
      </c>
      <c r="T69" s="31">
        <v>68.242466685813028</v>
      </c>
      <c r="U69" s="31">
        <v>0</v>
      </c>
      <c r="V69" s="31">
        <v>0</v>
      </c>
      <c r="W69" s="31">
        <v>0</v>
      </c>
      <c r="X69" s="31">
        <v>70.248679998086715</v>
      </c>
      <c r="Y69" s="23"/>
    </row>
    <row r="70" spans="1:25">
      <c r="A70" s="29" t="s">
        <v>57</v>
      </c>
      <c r="B70" s="30">
        <v>428</v>
      </c>
      <c r="C70" s="30">
        <v>1427</v>
      </c>
      <c r="D70" s="30">
        <v>9987</v>
      </c>
      <c r="E70" s="30">
        <v>0</v>
      </c>
      <c r="F70" s="30">
        <v>300</v>
      </c>
      <c r="G70" s="30">
        <v>505</v>
      </c>
      <c r="H70" s="30">
        <v>12219</v>
      </c>
      <c r="I70" s="30">
        <v>0</v>
      </c>
      <c r="J70" s="30">
        <v>0</v>
      </c>
      <c r="K70" s="30">
        <v>0</v>
      </c>
      <c r="L70" s="30">
        <v>12647</v>
      </c>
      <c r="M70" s="30">
        <v>17995.540402453164</v>
      </c>
      <c r="N70" s="31">
        <v>2.3783670310987421</v>
      </c>
      <c r="O70" s="31">
        <v>7.929742414434358</v>
      </c>
      <c r="P70" s="31">
        <v>55.497083036409208</v>
      </c>
      <c r="Q70" s="31">
        <v>0</v>
      </c>
      <c r="R70" s="31">
        <v>1.6670796946953801</v>
      </c>
      <c r="S70" s="31">
        <v>2.80625081940389</v>
      </c>
      <c r="T70" s="31">
        <v>67.900155964942826</v>
      </c>
      <c r="U70" s="31">
        <v>0</v>
      </c>
      <c r="V70" s="31">
        <v>0</v>
      </c>
      <c r="W70" s="31">
        <v>0</v>
      </c>
      <c r="X70" s="31">
        <v>70.278522996041588</v>
      </c>
      <c r="Y70" s="23"/>
    </row>
    <row r="72" spans="1:25">
      <c r="A72" s="24" t="s">
        <v>91</v>
      </c>
    </row>
  </sheetData>
  <mergeCells count="20">
    <mergeCell ref="O60:T60"/>
    <mergeCell ref="U60:W60"/>
    <mergeCell ref="X60:X61"/>
    <mergeCell ref="A59:A61"/>
    <mergeCell ref="B59:L59"/>
    <mergeCell ref="M59:M61"/>
    <mergeCell ref="N59:X59"/>
    <mergeCell ref="C60:H60"/>
    <mergeCell ref="I60:K60"/>
    <mergeCell ref="L60:L61"/>
    <mergeCell ref="A8:A10"/>
    <mergeCell ref="B8:L8"/>
    <mergeCell ref="M8:M10"/>
    <mergeCell ref="N8:X8"/>
    <mergeCell ref="C9:H9"/>
    <mergeCell ref="I9:K9"/>
    <mergeCell ref="L9:L10"/>
    <mergeCell ref="O9:T9"/>
    <mergeCell ref="U9:W9"/>
    <mergeCell ref="X9:X10"/>
  </mergeCells>
  <hyperlinks>
    <hyperlink ref="X7" location="Contenido!A1" display="Contenido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2.85546875" style="21" bestFit="1" customWidth="1"/>
    <col min="2" max="2" width="13.42578125" style="21" bestFit="1" customWidth="1"/>
    <col min="3" max="24" width="12.28515625" style="21" customWidth="1"/>
    <col min="25" max="16384" width="11.42578125" style="21"/>
  </cols>
  <sheetData>
    <row r="1" spans="1:92" s="81" customFormat="1" ht="18.75">
      <c r="A1" s="79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</row>
    <row r="2" spans="1:92" s="81" customFormat="1" ht="20.25">
      <c r="A2" s="82" t="s">
        <v>98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</row>
    <row r="3" spans="1:92" s="81" customFormat="1" ht="18.75">
      <c r="A3" s="79" t="s">
        <v>147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</row>
    <row r="4" spans="1:92" s="81" customFormat="1" ht="18.75">
      <c r="A4" s="79" t="s">
        <v>92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</row>
    <row r="5" spans="1:92" s="81" customFormat="1" ht="18">
      <c r="A5" s="84"/>
    </row>
    <row r="6" spans="1:92" s="81" customFormat="1"/>
    <row r="7" spans="1:92" s="81" customFormat="1" ht="19.5" thickBot="1">
      <c r="X7" s="99" t="s">
        <v>102</v>
      </c>
      <c r="AH7" s="85"/>
    </row>
    <row r="8" spans="1:92" ht="15" customHeight="1" thickBot="1">
      <c r="A8" s="88" t="s">
        <v>48</v>
      </c>
      <c r="B8" s="89" t="s">
        <v>99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 t="s">
        <v>105</v>
      </c>
      <c r="N8" s="89" t="s">
        <v>101</v>
      </c>
      <c r="O8" s="89"/>
      <c r="P8" s="89"/>
      <c r="Q8" s="89"/>
      <c r="R8" s="89"/>
      <c r="S8" s="89"/>
      <c r="T8" s="89"/>
      <c r="U8" s="89"/>
      <c r="V8" s="89"/>
      <c r="W8" s="89"/>
      <c r="X8" s="89"/>
      <c r="Y8" s="40"/>
    </row>
    <row r="9" spans="1:92" ht="15" customHeight="1" thickBot="1">
      <c r="A9" s="88"/>
      <c r="B9" s="90" t="s">
        <v>63</v>
      </c>
      <c r="C9" s="89" t="s">
        <v>49</v>
      </c>
      <c r="D9" s="89"/>
      <c r="E9" s="89"/>
      <c r="F9" s="89"/>
      <c r="G9" s="89"/>
      <c r="H9" s="89"/>
      <c r="I9" s="89" t="s">
        <v>62</v>
      </c>
      <c r="J9" s="89"/>
      <c r="K9" s="89"/>
      <c r="L9" s="89" t="s">
        <v>65</v>
      </c>
      <c r="M9" s="89"/>
      <c r="N9" s="90" t="s">
        <v>63</v>
      </c>
      <c r="O9" s="89" t="s">
        <v>49</v>
      </c>
      <c r="P9" s="89"/>
      <c r="Q9" s="89"/>
      <c r="R9" s="89"/>
      <c r="S9" s="89"/>
      <c r="T9" s="89"/>
      <c r="U9" s="89" t="s">
        <v>62</v>
      </c>
      <c r="V9" s="89"/>
      <c r="W9" s="89"/>
      <c r="X9" s="89" t="s">
        <v>65</v>
      </c>
      <c r="Y9" s="41"/>
    </row>
    <row r="10" spans="1:92" ht="26.25" thickBot="1">
      <c r="A10" s="88"/>
      <c r="B10" s="90" t="s">
        <v>66</v>
      </c>
      <c r="C10" s="90" t="s">
        <v>58</v>
      </c>
      <c r="D10" s="90" t="s">
        <v>59</v>
      </c>
      <c r="E10" s="90" t="s">
        <v>67</v>
      </c>
      <c r="F10" s="90" t="s">
        <v>60</v>
      </c>
      <c r="G10" s="90" t="s">
        <v>61</v>
      </c>
      <c r="H10" s="90" t="s">
        <v>47</v>
      </c>
      <c r="I10" s="90" t="s">
        <v>58</v>
      </c>
      <c r="J10" s="90" t="s">
        <v>59</v>
      </c>
      <c r="K10" s="90" t="s">
        <v>47</v>
      </c>
      <c r="L10" s="89"/>
      <c r="M10" s="89"/>
      <c r="N10" s="90" t="s">
        <v>66</v>
      </c>
      <c r="O10" s="90" t="s">
        <v>58</v>
      </c>
      <c r="P10" s="90" t="s">
        <v>59</v>
      </c>
      <c r="Q10" s="90" t="s">
        <v>67</v>
      </c>
      <c r="R10" s="90" t="s">
        <v>60</v>
      </c>
      <c r="S10" s="90" t="s">
        <v>61</v>
      </c>
      <c r="T10" s="90" t="s">
        <v>47</v>
      </c>
      <c r="U10" s="90" t="s">
        <v>58</v>
      </c>
      <c r="V10" s="90" t="s">
        <v>59</v>
      </c>
      <c r="W10" s="90" t="s">
        <v>47</v>
      </c>
      <c r="X10" s="89"/>
      <c r="Y10" s="41"/>
    </row>
    <row r="11" spans="1:92">
      <c r="A11" s="26" t="s">
        <v>0</v>
      </c>
      <c r="B11" s="27">
        <v>5402</v>
      </c>
      <c r="C11" s="27">
        <v>29595</v>
      </c>
      <c r="D11" s="27">
        <v>162001</v>
      </c>
      <c r="E11" s="27">
        <v>546</v>
      </c>
      <c r="F11" s="27">
        <v>8309</v>
      </c>
      <c r="G11" s="27">
        <v>32404</v>
      </c>
      <c r="H11" s="27">
        <v>232855</v>
      </c>
      <c r="I11" s="27">
        <v>172</v>
      </c>
      <c r="J11" s="27">
        <v>134</v>
      </c>
      <c r="K11" s="27">
        <v>306</v>
      </c>
      <c r="L11" s="27">
        <v>238563</v>
      </c>
      <c r="M11" s="27">
        <v>341413.01161502639</v>
      </c>
      <c r="N11" s="28">
        <v>1.5822478394851676</v>
      </c>
      <c r="O11" s="28">
        <v>8.6683866733734813</v>
      </c>
      <c r="P11" s="28">
        <v>47.450154062280021</v>
      </c>
      <c r="Q11" s="28">
        <v>0.1599236061382639</v>
      </c>
      <c r="R11" s="28">
        <v>2.433709237001529</v>
      </c>
      <c r="S11" s="28">
        <v>9.491143833890666</v>
      </c>
      <c r="T11" s="28">
        <v>68.203317412683958</v>
      </c>
      <c r="U11" s="28">
        <v>5.037886493732855E-2</v>
      </c>
      <c r="V11" s="28">
        <v>3.9248650590709457E-2</v>
      </c>
      <c r="W11" s="28">
        <v>8.9627515528038007E-2</v>
      </c>
      <c r="X11" s="28">
        <v>69.875192767697158</v>
      </c>
      <c r="Y11" s="42"/>
    </row>
    <row r="12" spans="1:92">
      <c r="A12" s="29" t="s">
        <v>1</v>
      </c>
      <c r="B12" s="30">
        <v>65</v>
      </c>
      <c r="C12" s="30">
        <v>495</v>
      </c>
      <c r="D12" s="30">
        <v>2946</v>
      </c>
      <c r="E12" s="30">
        <v>0</v>
      </c>
      <c r="F12" s="30">
        <v>58</v>
      </c>
      <c r="G12" s="30">
        <v>68</v>
      </c>
      <c r="H12" s="30">
        <v>3567</v>
      </c>
      <c r="I12" s="30">
        <v>0</v>
      </c>
      <c r="J12" s="30">
        <v>0</v>
      </c>
      <c r="K12" s="30">
        <v>0</v>
      </c>
      <c r="L12" s="30">
        <v>3632</v>
      </c>
      <c r="M12" s="30">
        <v>5314.1664779156254</v>
      </c>
      <c r="N12" s="31">
        <v>1.2231457232309917</v>
      </c>
      <c r="O12" s="31">
        <v>9.3147251230667827</v>
      </c>
      <c r="P12" s="31">
        <v>55.436727702130796</v>
      </c>
      <c r="Q12" s="31">
        <v>0</v>
      </c>
      <c r="R12" s="31">
        <v>1.0914223376522696</v>
      </c>
      <c r="S12" s="31">
        <v>1.2795986027647299</v>
      </c>
      <c r="T12" s="31">
        <v>67.122473765614572</v>
      </c>
      <c r="U12" s="31">
        <v>0</v>
      </c>
      <c r="V12" s="31">
        <v>0</v>
      </c>
      <c r="W12" s="31">
        <v>0</v>
      </c>
      <c r="X12" s="31">
        <v>68.345619488845571</v>
      </c>
      <c r="Y12" s="23"/>
    </row>
    <row r="13" spans="1:92">
      <c r="A13" s="29" t="s">
        <v>2</v>
      </c>
      <c r="B13" s="30">
        <v>106</v>
      </c>
      <c r="C13" s="30">
        <v>711</v>
      </c>
      <c r="D13" s="30">
        <v>2939</v>
      </c>
      <c r="E13" s="30">
        <v>0</v>
      </c>
      <c r="F13" s="30">
        <v>61</v>
      </c>
      <c r="G13" s="30">
        <v>273</v>
      </c>
      <c r="H13" s="30">
        <v>3984</v>
      </c>
      <c r="I13" s="30">
        <v>0</v>
      </c>
      <c r="J13" s="30">
        <v>0</v>
      </c>
      <c r="K13" s="30">
        <v>0</v>
      </c>
      <c r="L13" s="30">
        <v>4090</v>
      </c>
      <c r="M13" s="30">
        <v>5966.6520554157587</v>
      </c>
      <c r="N13" s="31">
        <v>1.7765406632650356</v>
      </c>
      <c r="O13" s="31">
        <v>11.916230297938116</v>
      </c>
      <c r="P13" s="31">
        <v>49.257103861659807</v>
      </c>
      <c r="Q13" s="31">
        <v>0</v>
      </c>
      <c r="R13" s="31">
        <v>1.0223488722562941</v>
      </c>
      <c r="S13" s="31">
        <v>4.5754301987863659</v>
      </c>
      <c r="T13" s="31">
        <v>66.771113230640594</v>
      </c>
      <c r="U13" s="31">
        <v>0</v>
      </c>
      <c r="V13" s="31">
        <v>0</v>
      </c>
      <c r="W13" s="31">
        <v>0</v>
      </c>
      <c r="X13" s="31">
        <v>68.547653893905618</v>
      </c>
      <c r="Y13" s="23"/>
    </row>
    <row r="14" spans="1:92">
      <c r="A14" s="29" t="s">
        <v>3</v>
      </c>
      <c r="B14" s="30">
        <v>594</v>
      </c>
      <c r="C14" s="30">
        <v>279</v>
      </c>
      <c r="D14" s="30">
        <v>5988</v>
      </c>
      <c r="E14" s="30">
        <v>0</v>
      </c>
      <c r="F14" s="30">
        <v>190</v>
      </c>
      <c r="G14" s="30">
        <v>840</v>
      </c>
      <c r="H14" s="30">
        <v>7297</v>
      </c>
      <c r="I14" s="30">
        <v>0</v>
      </c>
      <c r="J14" s="30">
        <v>0</v>
      </c>
      <c r="K14" s="30">
        <v>0</v>
      </c>
      <c r="L14" s="30">
        <v>7891</v>
      </c>
      <c r="M14" s="30">
        <v>10895.75356364899</v>
      </c>
      <c r="N14" s="31">
        <v>5.4516651512910066</v>
      </c>
      <c r="O14" s="31">
        <v>2.5606306013639579</v>
      </c>
      <c r="P14" s="31">
        <v>54.95719011099419</v>
      </c>
      <c r="Q14" s="31">
        <v>0</v>
      </c>
      <c r="R14" s="31">
        <v>1.7437986174163156</v>
      </c>
      <c r="S14" s="31">
        <v>7.7094254664721307</v>
      </c>
      <c r="T14" s="31">
        <v>66.971044796246588</v>
      </c>
      <c r="U14" s="31">
        <v>0</v>
      </c>
      <c r="V14" s="31">
        <v>0</v>
      </c>
      <c r="W14" s="31">
        <v>0</v>
      </c>
      <c r="X14" s="31">
        <v>72.422709947537598</v>
      </c>
      <c r="Y14" s="23"/>
    </row>
    <row r="15" spans="1:92">
      <c r="A15" s="29" t="s">
        <v>4</v>
      </c>
      <c r="B15" s="30">
        <v>27</v>
      </c>
      <c r="C15" s="30">
        <v>36</v>
      </c>
      <c r="D15" s="30">
        <v>2355</v>
      </c>
      <c r="E15" s="30">
        <v>0</v>
      </c>
      <c r="F15" s="30">
        <v>422</v>
      </c>
      <c r="G15" s="30">
        <v>231</v>
      </c>
      <c r="H15" s="30">
        <v>3044</v>
      </c>
      <c r="I15" s="30">
        <v>0</v>
      </c>
      <c r="J15" s="30">
        <v>0</v>
      </c>
      <c r="K15" s="30">
        <v>0</v>
      </c>
      <c r="L15" s="30">
        <v>3071</v>
      </c>
      <c r="M15" s="30">
        <v>4194.3259586993636</v>
      </c>
      <c r="N15" s="31">
        <v>0.64372679343148964</v>
      </c>
      <c r="O15" s="31">
        <v>0.85830239124198626</v>
      </c>
      <c r="P15" s="31">
        <v>56.147281427079932</v>
      </c>
      <c r="Q15" s="31">
        <v>0</v>
      </c>
      <c r="R15" s="31">
        <v>10.061211364003283</v>
      </c>
      <c r="S15" s="31">
        <v>5.5074403438027453</v>
      </c>
      <c r="T15" s="31">
        <v>72.574235526127936</v>
      </c>
      <c r="U15" s="31">
        <v>0</v>
      </c>
      <c r="V15" s="31">
        <v>0</v>
      </c>
      <c r="W15" s="31">
        <v>0</v>
      </c>
      <c r="X15" s="31">
        <v>73.217962319559433</v>
      </c>
      <c r="Y15" s="23"/>
    </row>
    <row r="16" spans="1:92">
      <c r="A16" s="29" t="s">
        <v>5</v>
      </c>
      <c r="B16" s="30">
        <v>11</v>
      </c>
      <c r="C16" s="30">
        <v>0</v>
      </c>
      <c r="D16" s="30">
        <v>2963</v>
      </c>
      <c r="E16" s="30">
        <v>0</v>
      </c>
      <c r="F16" s="30">
        <v>384</v>
      </c>
      <c r="G16" s="30">
        <v>312</v>
      </c>
      <c r="H16" s="30">
        <v>3659</v>
      </c>
      <c r="I16" s="30">
        <v>0</v>
      </c>
      <c r="J16" s="30">
        <v>0</v>
      </c>
      <c r="K16" s="30">
        <v>0</v>
      </c>
      <c r="L16" s="30">
        <v>3670</v>
      </c>
      <c r="M16" s="30">
        <v>5850.6431582326404</v>
      </c>
      <c r="N16" s="31">
        <v>0.18801351753134221</v>
      </c>
      <c r="O16" s="31">
        <v>0</v>
      </c>
      <c r="P16" s="31">
        <v>50.644004767760642</v>
      </c>
      <c r="Q16" s="31">
        <v>0</v>
      </c>
      <c r="R16" s="31">
        <v>6.5633809756395838</v>
      </c>
      <c r="S16" s="31">
        <v>5.3327470427071617</v>
      </c>
      <c r="T16" s="31">
        <v>62.540132786107385</v>
      </c>
      <c r="U16" s="31">
        <v>0</v>
      </c>
      <c r="V16" s="31">
        <v>0</v>
      </c>
      <c r="W16" s="31">
        <v>0</v>
      </c>
      <c r="X16" s="31">
        <v>62.728146303638724</v>
      </c>
      <c r="Y16" s="23"/>
    </row>
    <row r="17" spans="1:25">
      <c r="A17" s="29" t="s">
        <v>6</v>
      </c>
      <c r="B17" s="30">
        <v>97</v>
      </c>
      <c r="C17" s="30">
        <v>60</v>
      </c>
      <c r="D17" s="30">
        <v>45</v>
      </c>
      <c r="E17" s="30">
        <v>0</v>
      </c>
      <c r="F17" s="30">
        <v>70</v>
      </c>
      <c r="G17" s="30">
        <v>0</v>
      </c>
      <c r="H17" s="30">
        <v>175</v>
      </c>
      <c r="I17" s="30">
        <v>0</v>
      </c>
      <c r="J17" s="30">
        <v>0</v>
      </c>
      <c r="K17" s="30">
        <v>0</v>
      </c>
      <c r="L17" s="30">
        <v>272</v>
      </c>
      <c r="M17" s="30">
        <v>362.7358346685574</v>
      </c>
      <c r="N17" s="31">
        <v>26.741223427410144</v>
      </c>
      <c r="O17" s="31">
        <v>16.540962944789779</v>
      </c>
      <c r="P17" s="31">
        <v>12.405722208592335</v>
      </c>
      <c r="Q17" s="31">
        <v>0</v>
      </c>
      <c r="R17" s="31">
        <v>19.297790102254744</v>
      </c>
      <c r="S17" s="31">
        <v>0</v>
      </c>
      <c r="T17" s="31">
        <v>48.244475255636857</v>
      </c>
      <c r="U17" s="31">
        <v>0</v>
      </c>
      <c r="V17" s="31">
        <v>0</v>
      </c>
      <c r="W17" s="31">
        <v>0</v>
      </c>
      <c r="X17" s="31">
        <v>74.985698683046991</v>
      </c>
      <c r="Y17" s="23"/>
    </row>
    <row r="18" spans="1:25">
      <c r="A18" s="29" t="s">
        <v>7</v>
      </c>
      <c r="B18" s="30">
        <v>16</v>
      </c>
      <c r="C18" s="30">
        <v>2537</v>
      </c>
      <c r="D18" s="30">
        <v>11185</v>
      </c>
      <c r="E18" s="30">
        <v>172</v>
      </c>
      <c r="F18" s="30">
        <v>330</v>
      </c>
      <c r="G18" s="30">
        <v>4742</v>
      </c>
      <c r="H18" s="30">
        <v>18966</v>
      </c>
      <c r="I18" s="30">
        <v>0</v>
      </c>
      <c r="J18" s="30">
        <v>0</v>
      </c>
      <c r="K18" s="30">
        <v>0</v>
      </c>
      <c r="L18" s="30">
        <v>18982</v>
      </c>
      <c r="M18" s="30">
        <v>27429.991844477619</v>
      </c>
      <c r="N18" s="31">
        <v>5.8330312639962453E-2</v>
      </c>
      <c r="O18" s="31">
        <v>9.2490001979740466</v>
      </c>
      <c r="P18" s="31">
        <v>40.776534179873757</v>
      </c>
      <c r="Q18" s="31">
        <v>0.62705086087959638</v>
      </c>
      <c r="R18" s="31">
        <v>1.2030626981992258</v>
      </c>
      <c r="S18" s="31">
        <v>17.287646408668873</v>
      </c>
      <c r="T18" s="31">
        <v>69.143294345595493</v>
      </c>
      <c r="U18" s="31">
        <v>0</v>
      </c>
      <c r="V18" s="31">
        <v>0</v>
      </c>
      <c r="W18" s="31">
        <v>0</v>
      </c>
      <c r="X18" s="31">
        <v>69.20162465823546</v>
      </c>
      <c r="Y18" s="23"/>
    </row>
    <row r="19" spans="1:25">
      <c r="A19" s="29" t="s">
        <v>8</v>
      </c>
      <c r="B19" s="30">
        <v>91</v>
      </c>
      <c r="C19" s="30">
        <v>251</v>
      </c>
      <c r="D19" s="30">
        <v>952</v>
      </c>
      <c r="E19" s="30">
        <v>0</v>
      </c>
      <c r="F19" s="30">
        <v>124</v>
      </c>
      <c r="G19" s="30">
        <v>0</v>
      </c>
      <c r="H19" s="30">
        <v>1327</v>
      </c>
      <c r="I19" s="30">
        <v>0</v>
      </c>
      <c r="J19" s="30">
        <v>0</v>
      </c>
      <c r="K19" s="30">
        <v>0</v>
      </c>
      <c r="L19" s="30">
        <v>1418</v>
      </c>
      <c r="M19" s="30">
        <v>2392.0192035492319</v>
      </c>
      <c r="N19" s="31">
        <v>3.8043172841161126</v>
      </c>
      <c r="O19" s="31">
        <v>10.493226794649937</v>
      </c>
      <c r="P19" s="31">
        <v>39.799011587676254</v>
      </c>
      <c r="Q19" s="31">
        <v>0</v>
      </c>
      <c r="R19" s="31">
        <v>5.1839048706637136</v>
      </c>
      <c r="S19" s="31">
        <v>0</v>
      </c>
      <c r="T19" s="31">
        <v>55.476143252989907</v>
      </c>
      <c r="U19" s="31">
        <v>0</v>
      </c>
      <c r="V19" s="31">
        <v>0</v>
      </c>
      <c r="W19" s="31">
        <v>0</v>
      </c>
      <c r="X19" s="31">
        <v>59.280460537106016</v>
      </c>
      <c r="Y19" s="23"/>
    </row>
    <row r="20" spans="1:25">
      <c r="A20" s="29" t="s">
        <v>9</v>
      </c>
      <c r="B20" s="30">
        <v>265</v>
      </c>
      <c r="C20" s="30">
        <v>74</v>
      </c>
      <c r="D20" s="30">
        <v>2878</v>
      </c>
      <c r="E20" s="30">
        <v>0</v>
      </c>
      <c r="F20" s="30">
        <v>218</v>
      </c>
      <c r="G20" s="30">
        <v>20</v>
      </c>
      <c r="H20" s="30">
        <v>3190</v>
      </c>
      <c r="I20" s="30">
        <v>0</v>
      </c>
      <c r="J20" s="30">
        <v>0</v>
      </c>
      <c r="K20" s="30">
        <v>0</v>
      </c>
      <c r="L20" s="30">
        <v>3455</v>
      </c>
      <c r="M20" s="30">
        <v>5151.47137816753</v>
      </c>
      <c r="N20" s="31">
        <v>5.144161357919943</v>
      </c>
      <c r="O20" s="31">
        <v>1.4364827942870784</v>
      </c>
      <c r="P20" s="31">
        <v>55.867533539975831</v>
      </c>
      <c r="Q20" s="31">
        <v>0</v>
      </c>
      <c r="R20" s="31">
        <v>4.2318006642511232</v>
      </c>
      <c r="S20" s="31">
        <v>0.38823859305056174</v>
      </c>
      <c r="T20" s="31">
        <v>61.924055591564596</v>
      </c>
      <c r="U20" s="31">
        <v>0</v>
      </c>
      <c r="V20" s="31">
        <v>0</v>
      </c>
      <c r="W20" s="31">
        <v>0</v>
      </c>
      <c r="X20" s="31">
        <v>67.068216949484537</v>
      </c>
      <c r="Y20" s="23"/>
    </row>
    <row r="21" spans="1:25">
      <c r="A21" s="29" t="s">
        <v>10</v>
      </c>
      <c r="B21" s="30">
        <v>11</v>
      </c>
      <c r="C21" s="30">
        <v>0</v>
      </c>
      <c r="D21" s="30">
        <v>436</v>
      </c>
      <c r="E21" s="30">
        <v>0</v>
      </c>
      <c r="F21" s="30">
        <v>96</v>
      </c>
      <c r="G21" s="30">
        <v>38</v>
      </c>
      <c r="H21" s="30">
        <v>570</v>
      </c>
      <c r="I21" s="30">
        <v>0</v>
      </c>
      <c r="J21" s="30">
        <v>0</v>
      </c>
      <c r="K21" s="30">
        <v>0</v>
      </c>
      <c r="L21" s="30">
        <v>581</v>
      </c>
      <c r="M21" s="30">
        <v>757.08731493355504</v>
      </c>
      <c r="N21" s="31">
        <v>1.4529367726845883</v>
      </c>
      <c r="O21" s="31">
        <v>0</v>
      </c>
      <c r="P21" s="31">
        <v>57.589130262770958</v>
      </c>
      <c r="Q21" s="31">
        <v>0</v>
      </c>
      <c r="R21" s="31">
        <v>12.680175470701863</v>
      </c>
      <c r="S21" s="31">
        <v>5.0192361238194874</v>
      </c>
      <c r="T21" s="31">
        <v>75.288541857292302</v>
      </c>
      <c r="U21" s="31">
        <v>0</v>
      </c>
      <c r="V21" s="31">
        <v>0</v>
      </c>
      <c r="W21" s="31">
        <v>0</v>
      </c>
      <c r="X21" s="31">
        <v>76.741478629976882</v>
      </c>
      <c r="Y21" s="23"/>
    </row>
    <row r="22" spans="1:25">
      <c r="A22" s="29" t="s">
        <v>11</v>
      </c>
      <c r="B22" s="30">
        <v>54</v>
      </c>
      <c r="C22" s="30">
        <v>475</v>
      </c>
      <c r="D22" s="30">
        <v>2858</v>
      </c>
      <c r="E22" s="30">
        <v>0</v>
      </c>
      <c r="F22" s="30">
        <v>96</v>
      </c>
      <c r="G22" s="30">
        <v>453</v>
      </c>
      <c r="H22" s="30">
        <v>3882</v>
      </c>
      <c r="I22" s="30">
        <v>0</v>
      </c>
      <c r="J22" s="30">
        <v>0</v>
      </c>
      <c r="K22" s="30">
        <v>0</v>
      </c>
      <c r="L22" s="30">
        <v>3936</v>
      </c>
      <c r="M22" s="30">
        <v>4991.3726059202272</v>
      </c>
      <c r="N22" s="31">
        <v>1.0818667381383436</v>
      </c>
      <c r="O22" s="31">
        <v>9.5164203817724662</v>
      </c>
      <c r="P22" s="31">
        <v>57.258798844433066</v>
      </c>
      <c r="Q22" s="31">
        <v>0</v>
      </c>
      <c r="R22" s="31">
        <v>1.9233186455792775</v>
      </c>
      <c r="S22" s="31">
        <v>9.0756598588272155</v>
      </c>
      <c r="T22" s="31">
        <v>77.77419773061203</v>
      </c>
      <c r="U22" s="31">
        <v>0</v>
      </c>
      <c r="V22" s="31">
        <v>0</v>
      </c>
      <c r="W22" s="31">
        <v>0</v>
      </c>
      <c r="X22" s="31">
        <v>78.856064468750375</v>
      </c>
      <c r="Y22" s="23"/>
    </row>
    <row r="23" spans="1:25">
      <c r="A23" s="29" t="s">
        <v>12</v>
      </c>
      <c r="B23" s="30">
        <v>0</v>
      </c>
      <c r="C23" s="30">
        <v>338</v>
      </c>
      <c r="D23" s="30">
        <v>698</v>
      </c>
      <c r="E23" s="30">
        <v>0</v>
      </c>
      <c r="F23" s="30">
        <v>100</v>
      </c>
      <c r="G23" s="30">
        <v>31</v>
      </c>
      <c r="H23" s="30">
        <v>1167</v>
      </c>
      <c r="I23" s="30">
        <v>0</v>
      </c>
      <c r="J23" s="30">
        <v>0</v>
      </c>
      <c r="K23" s="30">
        <v>0</v>
      </c>
      <c r="L23" s="30">
        <v>1167</v>
      </c>
      <c r="M23" s="30">
        <v>1656.9849001003172</v>
      </c>
      <c r="N23" s="31">
        <v>0</v>
      </c>
      <c r="O23" s="31">
        <v>20.398496086448151</v>
      </c>
      <c r="P23" s="31">
        <v>42.124704935919553</v>
      </c>
      <c r="Q23" s="31">
        <v>0</v>
      </c>
      <c r="R23" s="31">
        <v>6.0350580137420557</v>
      </c>
      <c r="S23" s="31">
        <v>1.8708679842600373</v>
      </c>
      <c r="T23" s="31">
        <v>70.429127020369791</v>
      </c>
      <c r="U23" s="31">
        <v>0</v>
      </c>
      <c r="V23" s="31">
        <v>0</v>
      </c>
      <c r="W23" s="31">
        <v>0</v>
      </c>
      <c r="X23" s="31">
        <v>70.429127020369791</v>
      </c>
      <c r="Y23" s="23"/>
    </row>
    <row r="24" spans="1:25">
      <c r="A24" s="29" t="s">
        <v>13</v>
      </c>
      <c r="B24" s="30">
        <v>17</v>
      </c>
      <c r="C24" s="30">
        <v>437</v>
      </c>
      <c r="D24" s="30">
        <v>478</v>
      </c>
      <c r="E24" s="30">
        <v>0</v>
      </c>
      <c r="F24" s="30">
        <v>393</v>
      </c>
      <c r="G24" s="30">
        <v>0</v>
      </c>
      <c r="H24" s="30">
        <v>1308</v>
      </c>
      <c r="I24" s="30">
        <v>0</v>
      </c>
      <c r="J24" s="30">
        <v>0</v>
      </c>
      <c r="K24" s="30">
        <v>0</v>
      </c>
      <c r="L24" s="30">
        <v>1325</v>
      </c>
      <c r="M24" s="30">
        <v>1673.0628447842182</v>
      </c>
      <c r="N24" s="31">
        <v>1.016100504114211</v>
      </c>
      <c r="O24" s="31">
        <v>26.119760017524129</v>
      </c>
      <c r="P24" s="31">
        <v>28.570355350976051</v>
      </c>
      <c r="Q24" s="31">
        <v>0</v>
      </c>
      <c r="R24" s="31">
        <v>23.489852830404995</v>
      </c>
      <c r="S24" s="31">
        <v>0</v>
      </c>
      <c r="T24" s="31">
        <v>78.179968198905172</v>
      </c>
      <c r="U24" s="31">
        <v>0</v>
      </c>
      <c r="V24" s="31">
        <v>0</v>
      </c>
      <c r="W24" s="31">
        <v>0</v>
      </c>
      <c r="X24" s="31">
        <v>79.196068703019378</v>
      </c>
      <c r="Y24" s="23"/>
    </row>
    <row r="25" spans="1:25">
      <c r="A25" s="29" t="s">
        <v>14</v>
      </c>
      <c r="B25" s="30">
        <v>466</v>
      </c>
      <c r="C25" s="30">
        <v>1221</v>
      </c>
      <c r="D25" s="30">
        <v>5606</v>
      </c>
      <c r="E25" s="30">
        <v>70</v>
      </c>
      <c r="F25" s="30">
        <v>190</v>
      </c>
      <c r="G25" s="30">
        <v>367</v>
      </c>
      <c r="H25" s="30">
        <v>7454</v>
      </c>
      <c r="I25" s="30">
        <v>0</v>
      </c>
      <c r="J25" s="30">
        <v>0</v>
      </c>
      <c r="K25" s="30">
        <v>0</v>
      </c>
      <c r="L25" s="30">
        <v>7920</v>
      </c>
      <c r="M25" s="30">
        <v>10354.368449628051</v>
      </c>
      <c r="N25" s="31">
        <v>4.5005159152583527</v>
      </c>
      <c r="O25" s="31">
        <v>11.792124318734869</v>
      </c>
      <c r="P25" s="31">
        <v>54.141399615747474</v>
      </c>
      <c r="Q25" s="31">
        <v>0.67604316323623326</v>
      </c>
      <c r="R25" s="31">
        <v>1.8349743002126333</v>
      </c>
      <c r="S25" s="31">
        <v>3.5443977272528229</v>
      </c>
      <c r="T25" s="31">
        <v>71.988939125184032</v>
      </c>
      <c r="U25" s="31">
        <v>0</v>
      </c>
      <c r="V25" s="31">
        <v>0</v>
      </c>
      <c r="W25" s="31">
        <v>0</v>
      </c>
      <c r="X25" s="31">
        <v>76.489455040442394</v>
      </c>
      <c r="Y25" s="23"/>
    </row>
    <row r="26" spans="1:25">
      <c r="A26" s="29" t="s">
        <v>15</v>
      </c>
      <c r="B26" s="30">
        <v>135</v>
      </c>
      <c r="C26" s="30">
        <v>2257</v>
      </c>
      <c r="D26" s="30">
        <v>5750</v>
      </c>
      <c r="E26" s="30">
        <v>42</v>
      </c>
      <c r="F26" s="30">
        <v>117</v>
      </c>
      <c r="G26" s="30">
        <v>468</v>
      </c>
      <c r="H26" s="30">
        <v>8634</v>
      </c>
      <c r="I26" s="30">
        <v>0</v>
      </c>
      <c r="J26" s="30">
        <v>0</v>
      </c>
      <c r="K26" s="30">
        <v>0</v>
      </c>
      <c r="L26" s="30">
        <v>8769</v>
      </c>
      <c r="M26" s="30">
        <v>10448.029719266859</v>
      </c>
      <c r="N26" s="31">
        <v>1.2921096477267007</v>
      </c>
      <c r="O26" s="31">
        <v>21.602159073475285</v>
      </c>
      <c r="P26" s="31">
        <v>55.0342998105817</v>
      </c>
      <c r="Q26" s="31">
        <v>0.40198966818164023</v>
      </c>
      <c r="R26" s="31">
        <v>1.1198283613631406</v>
      </c>
      <c r="S26" s="31">
        <v>4.4793134454525623</v>
      </c>
      <c r="T26" s="31">
        <v>82.637590359054329</v>
      </c>
      <c r="U26" s="31">
        <v>0</v>
      </c>
      <c r="V26" s="31">
        <v>0</v>
      </c>
      <c r="W26" s="31">
        <v>0</v>
      </c>
      <c r="X26" s="31">
        <v>83.929700006781033</v>
      </c>
      <c r="Y26" s="23"/>
    </row>
    <row r="27" spans="1:25">
      <c r="A27" s="29" t="s">
        <v>16</v>
      </c>
      <c r="B27" s="30">
        <v>0</v>
      </c>
      <c r="C27" s="30">
        <v>184</v>
      </c>
      <c r="D27" s="30">
        <v>706</v>
      </c>
      <c r="E27" s="30">
        <v>0</v>
      </c>
      <c r="F27" s="30">
        <v>100</v>
      </c>
      <c r="G27" s="30">
        <v>31</v>
      </c>
      <c r="H27" s="30">
        <v>1021</v>
      </c>
      <c r="I27" s="30">
        <v>0</v>
      </c>
      <c r="J27" s="30">
        <v>0</v>
      </c>
      <c r="K27" s="30">
        <v>0</v>
      </c>
      <c r="L27" s="30">
        <v>1021</v>
      </c>
      <c r="M27" s="30">
        <v>1204.0247018572131</v>
      </c>
      <c r="N27" s="31">
        <v>0</v>
      </c>
      <c r="O27" s="31">
        <v>15.282078491926224</v>
      </c>
      <c r="P27" s="31">
        <v>58.636670735325616</v>
      </c>
      <c r="Q27" s="31">
        <v>0</v>
      </c>
      <c r="R27" s="31">
        <v>8.3054774412642516</v>
      </c>
      <c r="S27" s="31">
        <v>2.5746980067919178</v>
      </c>
      <c r="T27" s="31">
        <v>84.798924675308001</v>
      </c>
      <c r="U27" s="31">
        <v>0</v>
      </c>
      <c r="V27" s="31">
        <v>0</v>
      </c>
      <c r="W27" s="31">
        <v>0</v>
      </c>
      <c r="X27" s="31">
        <v>84.798924675308001</v>
      </c>
      <c r="Y27" s="23"/>
    </row>
    <row r="28" spans="1:25">
      <c r="A28" s="29" t="s">
        <v>17</v>
      </c>
      <c r="B28" s="30">
        <v>126</v>
      </c>
      <c r="C28" s="30">
        <v>3742</v>
      </c>
      <c r="D28" s="30">
        <v>15229</v>
      </c>
      <c r="E28" s="30">
        <v>99</v>
      </c>
      <c r="F28" s="30">
        <v>0</v>
      </c>
      <c r="G28" s="30">
        <v>3613</v>
      </c>
      <c r="H28" s="30">
        <v>22683</v>
      </c>
      <c r="I28" s="30">
        <v>0</v>
      </c>
      <c r="J28" s="30">
        <v>0</v>
      </c>
      <c r="K28" s="30">
        <v>0</v>
      </c>
      <c r="L28" s="30">
        <v>22809</v>
      </c>
      <c r="M28" s="30">
        <v>32635.0766088856</v>
      </c>
      <c r="N28" s="31">
        <v>0.38608764891237851</v>
      </c>
      <c r="O28" s="31">
        <v>11.466190335159686</v>
      </c>
      <c r="P28" s="31">
        <v>46.664514327671533</v>
      </c>
      <c r="Q28" s="31">
        <v>0.3033545812882974</v>
      </c>
      <c r="R28" s="31">
        <v>0</v>
      </c>
      <c r="S28" s="31">
        <v>11.070910123177965</v>
      </c>
      <c r="T28" s="31">
        <v>69.504969367297477</v>
      </c>
      <c r="U28" s="31">
        <v>0</v>
      </c>
      <c r="V28" s="31">
        <v>0</v>
      </c>
      <c r="W28" s="31">
        <v>0</v>
      </c>
      <c r="X28" s="31">
        <v>69.891057016209857</v>
      </c>
      <c r="Y28" s="23"/>
    </row>
    <row r="29" spans="1:25">
      <c r="A29" s="29" t="s">
        <v>18</v>
      </c>
      <c r="B29" s="30">
        <v>51</v>
      </c>
      <c r="C29" s="30">
        <v>395</v>
      </c>
      <c r="D29" s="30">
        <v>962</v>
      </c>
      <c r="E29" s="30">
        <v>0</v>
      </c>
      <c r="F29" s="30">
        <v>21</v>
      </c>
      <c r="G29" s="30">
        <v>56</v>
      </c>
      <c r="H29" s="30">
        <v>1434</v>
      </c>
      <c r="I29" s="30">
        <v>0</v>
      </c>
      <c r="J29" s="30">
        <v>0</v>
      </c>
      <c r="K29" s="30">
        <v>0</v>
      </c>
      <c r="L29" s="30">
        <v>1485</v>
      </c>
      <c r="M29" s="30">
        <v>2182.9910721245387</v>
      </c>
      <c r="N29" s="31">
        <v>2.3362440942264406</v>
      </c>
      <c r="O29" s="31">
        <v>18.094439553322434</v>
      </c>
      <c r="P29" s="31">
        <v>44.067976836192862</v>
      </c>
      <c r="Q29" s="31">
        <v>0</v>
      </c>
      <c r="R29" s="31">
        <v>0.96198286232853436</v>
      </c>
      <c r="S29" s="31">
        <v>2.5652876328760921</v>
      </c>
      <c r="T29" s="31">
        <v>65.689686884719919</v>
      </c>
      <c r="U29" s="31">
        <v>0</v>
      </c>
      <c r="V29" s="31">
        <v>0</v>
      </c>
      <c r="W29" s="31">
        <v>0</v>
      </c>
      <c r="X29" s="31">
        <v>68.025930978946363</v>
      </c>
      <c r="Y29" s="23"/>
    </row>
    <row r="30" spans="1:25">
      <c r="A30" s="29" t="s">
        <v>19</v>
      </c>
      <c r="B30" s="30">
        <v>200</v>
      </c>
      <c r="C30" s="30">
        <v>77</v>
      </c>
      <c r="D30" s="30">
        <v>1816</v>
      </c>
      <c r="E30" s="30">
        <v>0</v>
      </c>
      <c r="F30" s="30">
        <v>0</v>
      </c>
      <c r="G30" s="30">
        <v>0</v>
      </c>
      <c r="H30" s="30">
        <v>1893</v>
      </c>
      <c r="I30" s="30">
        <v>0</v>
      </c>
      <c r="J30" s="30">
        <v>0</v>
      </c>
      <c r="K30" s="30">
        <v>0</v>
      </c>
      <c r="L30" s="30">
        <v>2093</v>
      </c>
      <c r="M30" s="30">
        <v>3248.7695592086534</v>
      </c>
      <c r="N30" s="31">
        <v>6.156176864964122</v>
      </c>
      <c r="O30" s="31">
        <v>2.3701280930111865</v>
      </c>
      <c r="P30" s="31">
        <v>55.898085933874228</v>
      </c>
      <c r="Q30" s="31">
        <v>0</v>
      </c>
      <c r="R30" s="31">
        <v>0</v>
      </c>
      <c r="S30" s="31">
        <v>0</v>
      </c>
      <c r="T30" s="31">
        <v>58.26821402688541</v>
      </c>
      <c r="U30" s="31">
        <v>0</v>
      </c>
      <c r="V30" s="31">
        <v>0</v>
      </c>
      <c r="W30" s="31">
        <v>0</v>
      </c>
      <c r="X30" s="31">
        <v>64.424390891849541</v>
      </c>
      <c r="Y30" s="23"/>
    </row>
    <row r="31" spans="1:25">
      <c r="A31" s="29" t="s">
        <v>20</v>
      </c>
      <c r="B31" s="30">
        <v>274</v>
      </c>
      <c r="C31" s="30">
        <v>7404</v>
      </c>
      <c r="D31" s="30">
        <v>33402</v>
      </c>
      <c r="E31" s="30">
        <v>163</v>
      </c>
      <c r="F31" s="30">
        <v>1085</v>
      </c>
      <c r="G31" s="30">
        <v>16270</v>
      </c>
      <c r="H31" s="30">
        <v>58324</v>
      </c>
      <c r="I31" s="30">
        <v>0</v>
      </c>
      <c r="J31" s="30">
        <v>0</v>
      </c>
      <c r="K31" s="30">
        <v>0</v>
      </c>
      <c r="L31" s="30">
        <v>58598</v>
      </c>
      <c r="M31" s="30">
        <v>87753.798795430106</v>
      </c>
      <c r="N31" s="31">
        <v>0.31223719515407339</v>
      </c>
      <c r="O31" s="31">
        <v>8.4372415800027714</v>
      </c>
      <c r="P31" s="31">
        <v>38.063309461811528</v>
      </c>
      <c r="Q31" s="31">
        <v>0.18574694456245971</v>
      </c>
      <c r="R31" s="31">
        <v>1.2364137107378455</v>
      </c>
      <c r="S31" s="31">
        <v>18.540507902032022</v>
      </c>
      <c r="T31" s="31">
        <v>66.463219599146626</v>
      </c>
      <c r="U31" s="31">
        <v>0</v>
      </c>
      <c r="V31" s="31">
        <v>0</v>
      </c>
      <c r="W31" s="31">
        <v>0</v>
      </c>
      <c r="X31" s="31">
        <v>66.775456794300709</v>
      </c>
      <c r="Y31" s="23"/>
    </row>
    <row r="32" spans="1:25">
      <c r="A32" s="29" t="s">
        <v>21</v>
      </c>
      <c r="B32" s="30">
        <v>15</v>
      </c>
      <c r="C32" s="30">
        <v>413</v>
      </c>
      <c r="D32" s="30">
        <v>1275</v>
      </c>
      <c r="E32" s="30">
        <v>0</v>
      </c>
      <c r="F32" s="30">
        <v>153</v>
      </c>
      <c r="G32" s="30">
        <v>270</v>
      </c>
      <c r="H32" s="30">
        <v>2111</v>
      </c>
      <c r="I32" s="30">
        <v>0</v>
      </c>
      <c r="J32" s="30">
        <v>0</v>
      </c>
      <c r="K32" s="30">
        <v>0</v>
      </c>
      <c r="L32" s="30">
        <v>2126</v>
      </c>
      <c r="M32" s="30">
        <v>2475.4430559604812</v>
      </c>
      <c r="N32" s="31">
        <v>0.60595213304876228</v>
      </c>
      <c r="O32" s="31">
        <v>16.68388206327592</v>
      </c>
      <c r="P32" s="31">
        <v>51.505931309144792</v>
      </c>
      <c r="Q32" s="31">
        <v>0</v>
      </c>
      <c r="R32" s="31">
        <v>6.1807117570973746</v>
      </c>
      <c r="S32" s="31">
        <v>10.90713839487772</v>
      </c>
      <c r="T32" s="31">
        <v>85.277663524395791</v>
      </c>
      <c r="U32" s="31">
        <v>0</v>
      </c>
      <c r="V32" s="31">
        <v>0</v>
      </c>
      <c r="W32" s="31">
        <v>0</v>
      </c>
      <c r="X32" s="31">
        <v>85.883615657444565</v>
      </c>
      <c r="Y32" s="23"/>
    </row>
    <row r="33" spans="1:25">
      <c r="A33" s="29" t="s">
        <v>22</v>
      </c>
      <c r="B33" s="30">
        <v>32</v>
      </c>
      <c r="C33" s="30">
        <v>146</v>
      </c>
      <c r="D33" s="30">
        <v>850</v>
      </c>
      <c r="E33" s="30">
        <v>0</v>
      </c>
      <c r="F33" s="30">
        <v>76</v>
      </c>
      <c r="G33" s="30">
        <v>13</v>
      </c>
      <c r="H33" s="30">
        <v>1085</v>
      </c>
      <c r="I33" s="30">
        <v>0</v>
      </c>
      <c r="J33" s="30">
        <v>0</v>
      </c>
      <c r="K33" s="30">
        <v>0</v>
      </c>
      <c r="L33" s="30">
        <v>1117</v>
      </c>
      <c r="M33" s="30">
        <v>1514.7161969033791</v>
      </c>
      <c r="N33" s="31">
        <v>2.112606973201939</v>
      </c>
      <c r="O33" s="31">
        <v>9.6387693152338478</v>
      </c>
      <c r="P33" s="31">
        <v>56.116122725676512</v>
      </c>
      <c r="Q33" s="31">
        <v>0</v>
      </c>
      <c r="R33" s="31">
        <v>5.0174415613546053</v>
      </c>
      <c r="S33" s="31">
        <v>0.8582465828632877</v>
      </c>
      <c r="T33" s="31">
        <v>71.630580185128252</v>
      </c>
      <c r="U33" s="31">
        <v>0</v>
      </c>
      <c r="V33" s="31">
        <v>0</v>
      </c>
      <c r="W33" s="31">
        <v>0</v>
      </c>
      <c r="X33" s="31">
        <v>73.743187158330187</v>
      </c>
      <c r="Y33" s="23"/>
    </row>
    <row r="34" spans="1:25">
      <c r="A34" s="29" t="s">
        <v>23</v>
      </c>
      <c r="B34" s="30">
        <v>421</v>
      </c>
      <c r="C34" s="30">
        <v>96</v>
      </c>
      <c r="D34" s="30">
        <v>5619</v>
      </c>
      <c r="E34" s="30">
        <v>0</v>
      </c>
      <c r="F34" s="30">
        <v>100</v>
      </c>
      <c r="G34" s="30">
        <v>159</v>
      </c>
      <c r="H34" s="30">
        <v>5974</v>
      </c>
      <c r="I34" s="30">
        <v>0</v>
      </c>
      <c r="J34" s="30">
        <v>0</v>
      </c>
      <c r="K34" s="30">
        <v>0</v>
      </c>
      <c r="L34" s="30">
        <v>6395</v>
      </c>
      <c r="M34" s="30">
        <v>9092.4947734643902</v>
      </c>
      <c r="N34" s="31">
        <v>4.6301923783189824</v>
      </c>
      <c r="O34" s="31">
        <v>1.0558158392366326</v>
      </c>
      <c r="P34" s="31">
        <v>61.798220840319154</v>
      </c>
      <c r="Q34" s="31">
        <v>0</v>
      </c>
      <c r="R34" s="31">
        <v>1.0998081658714922</v>
      </c>
      <c r="S34" s="31">
        <v>1.7486949837356727</v>
      </c>
      <c r="T34" s="31">
        <v>65.702539829162944</v>
      </c>
      <c r="U34" s="31">
        <v>0</v>
      </c>
      <c r="V34" s="31">
        <v>0</v>
      </c>
      <c r="W34" s="31">
        <v>0</v>
      </c>
      <c r="X34" s="31">
        <v>70.332732207481925</v>
      </c>
      <c r="Y34" s="23"/>
    </row>
    <row r="35" spans="1:25">
      <c r="A35" s="29" t="s">
        <v>24</v>
      </c>
      <c r="B35" s="30">
        <v>25</v>
      </c>
      <c r="C35" s="30">
        <v>0</v>
      </c>
      <c r="D35" s="30">
        <v>450</v>
      </c>
      <c r="E35" s="30">
        <v>0</v>
      </c>
      <c r="F35" s="30">
        <v>129</v>
      </c>
      <c r="G35" s="30">
        <v>30</v>
      </c>
      <c r="H35" s="30">
        <v>609</v>
      </c>
      <c r="I35" s="30">
        <v>0</v>
      </c>
      <c r="J35" s="30">
        <v>0</v>
      </c>
      <c r="K35" s="30">
        <v>0</v>
      </c>
      <c r="L35" s="30">
        <v>634</v>
      </c>
      <c r="M35" s="30">
        <v>676.50309176497922</v>
      </c>
      <c r="N35" s="31">
        <v>3.6954746111766674</v>
      </c>
      <c r="O35" s="31">
        <v>0</v>
      </c>
      <c r="P35" s="31">
        <v>66.518543001180021</v>
      </c>
      <c r="Q35" s="31">
        <v>0</v>
      </c>
      <c r="R35" s="31">
        <v>19.068648993671605</v>
      </c>
      <c r="S35" s="31">
        <v>4.4345695334120006</v>
      </c>
      <c r="T35" s="31">
        <v>90.021761528263625</v>
      </c>
      <c r="U35" s="31">
        <v>0</v>
      </c>
      <c r="V35" s="31">
        <v>0</v>
      </c>
      <c r="W35" s="31">
        <v>0</v>
      </c>
      <c r="X35" s="31">
        <v>93.717236139440288</v>
      </c>
      <c r="Y35" s="23"/>
    </row>
    <row r="36" spans="1:25">
      <c r="A36" s="29" t="s">
        <v>25</v>
      </c>
      <c r="B36" s="30">
        <v>10</v>
      </c>
      <c r="C36" s="30">
        <v>49</v>
      </c>
      <c r="D36" s="30">
        <v>2648</v>
      </c>
      <c r="E36" s="30">
        <v>0</v>
      </c>
      <c r="F36" s="30">
        <v>139</v>
      </c>
      <c r="G36" s="30">
        <v>288</v>
      </c>
      <c r="H36" s="30">
        <v>3124</v>
      </c>
      <c r="I36" s="30">
        <v>0</v>
      </c>
      <c r="J36" s="30">
        <v>0</v>
      </c>
      <c r="K36" s="30">
        <v>0</v>
      </c>
      <c r="L36" s="30">
        <v>3134</v>
      </c>
      <c r="M36" s="30">
        <v>5014.8831041380927</v>
      </c>
      <c r="N36" s="31">
        <v>0.19940644262970708</v>
      </c>
      <c r="O36" s="31">
        <v>0.97709156888556481</v>
      </c>
      <c r="P36" s="31">
        <v>52.802826008346436</v>
      </c>
      <c r="Q36" s="31">
        <v>0</v>
      </c>
      <c r="R36" s="31">
        <v>2.7717495525529285</v>
      </c>
      <c r="S36" s="31">
        <v>5.7429055477355639</v>
      </c>
      <c r="T36" s="31">
        <v>62.294572677520499</v>
      </c>
      <c r="U36" s="31">
        <v>0</v>
      </c>
      <c r="V36" s="31">
        <v>0</v>
      </c>
      <c r="W36" s="31">
        <v>0</v>
      </c>
      <c r="X36" s="31">
        <v>62.4939791201502</v>
      </c>
      <c r="Y36" s="23"/>
    </row>
    <row r="37" spans="1:25">
      <c r="A37" s="29" t="s">
        <v>26</v>
      </c>
      <c r="B37" s="30">
        <v>18</v>
      </c>
      <c r="C37" s="30">
        <v>453</v>
      </c>
      <c r="D37" s="30">
        <v>1746</v>
      </c>
      <c r="E37" s="30">
        <v>0</v>
      </c>
      <c r="F37" s="30">
        <v>369</v>
      </c>
      <c r="G37" s="30">
        <v>37</v>
      </c>
      <c r="H37" s="30">
        <v>2605</v>
      </c>
      <c r="I37" s="30">
        <v>0</v>
      </c>
      <c r="J37" s="30">
        <v>0</v>
      </c>
      <c r="K37" s="30">
        <v>0</v>
      </c>
      <c r="L37" s="30">
        <v>2623</v>
      </c>
      <c r="M37" s="30">
        <v>3718.4666916955002</v>
      </c>
      <c r="N37" s="31">
        <v>0.48407049174864553</v>
      </c>
      <c r="O37" s="31">
        <v>12.182440709007579</v>
      </c>
      <c r="P37" s="31">
        <v>46.954837699618615</v>
      </c>
      <c r="Q37" s="31">
        <v>0</v>
      </c>
      <c r="R37" s="31">
        <v>9.9234450808472339</v>
      </c>
      <c r="S37" s="31">
        <v>0.99503378859443803</v>
      </c>
      <c r="T37" s="31">
        <v>70.055757278067873</v>
      </c>
      <c r="U37" s="31">
        <v>0</v>
      </c>
      <c r="V37" s="31">
        <v>0</v>
      </c>
      <c r="W37" s="31">
        <v>0</v>
      </c>
      <c r="X37" s="31">
        <v>70.539827769816526</v>
      </c>
      <c r="Y37" s="23"/>
    </row>
    <row r="38" spans="1:25">
      <c r="A38" s="29" t="s">
        <v>27</v>
      </c>
      <c r="B38" s="30">
        <v>135</v>
      </c>
      <c r="C38" s="30">
        <v>1712</v>
      </c>
      <c r="D38" s="30">
        <v>6915</v>
      </c>
      <c r="E38" s="30">
        <v>0</v>
      </c>
      <c r="F38" s="30">
        <v>413</v>
      </c>
      <c r="G38" s="30">
        <v>1340</v>
      </c>
      <c r="H38" s="30">
        <v>10380</v>
      </c>
      <c r="I38" s="30">
        <v>0</v>
      </c>
      <c r="J38" s="30">
        <v>0</v>
      </c>
      <c r="K38" s="30">
        <v>0</v>
      </c>
      <c r="L38" s="30">
        <v>10515</v>
      </c>
      <c r="M38" s="30">
        <v>14580.951242916541</v>
      </c>
      <c r="N38" s="31">
        <v>0.92586551968331499</v>
      </c>
      <c r="O38" s="31">
        <v>11.741346442206186</v>
      </c>
      <c r="P38" s="31">
        <v>47.424889397112018</v>
      </c>
      <c r="Q38" s="31">
        <v>0</v>
      </c>
      <c r="R38" s="31">
        <v>2.8324626639200674</v>
      </c>
      <c r="S38" s="31">
        <v>9.1900725657454974</v>
      </c>
      <c r="T38" s="31">
        <v>71.188771068983769</v>
      </c>
      <c r="U38" s="31">
        <v>0</v>
      </c>
      <c r="V38" s="31">
        <v>0</v>
      </c>
      <c r="W38" s="31">
        <v>0</v>
      </c>
      <c r="X38" s="31">
        <v>72.114636588667096</v>
      </c>
      <c r="Y38" s="23"/>
    </row>
    <row r="39" spans="1:25">
      <c r="A39" s="29" t="s">
        <v>28</v>
      </c>
      <c r="B39" s="30">
        <v>101</v>
      </c>
      <c r="C39" s="30">
        <v>459</v>
      </c>
      <c r="D39" s="30">
        <v>2926</v>
      </c>
      <c r="E39" s="30">
        <v>0</v>
      </c>
      <c r="F39" s="30">
        <v>71</v>
      </c>
      <c r="G39" s="30">
        <v>194</v>
      </c>
      <c r="H39" s="30">
        <v>3650</v>
      </c>
      <c r="I39" s="30">
        <v>0</v>
      </c>
      <c r="J39" s="30">
        <v>0</v>
      </c>
      <c r="K39" s="30">
        <v>0</v>
      </c>
      <c r="L39" s="30">
        <v>3751</v>
      </c>
      <c r="M39" s="30">
        <v>5368.3644860965223</v>
      </c>
      <c r="N39" s="31">
        <v>1.8813923730696558</v>
      </c>
      <c r="O39" s="31">
        <v>8.5500900914749707</v>
      </c>
      <c r="P39" s="31">
        <v>54.504495877245674</v>
      </c>
      <c r="Q39" s="31">
        <v>0</v>
      </c>
      <c r="R39" s="31">
        <v>1.3225629553261937</v>
      </c>
      <c r="S39" s="31">
        <v>3.6137635680743885</v>
      </c>
      <c r="T39" s="31">
        <v>67.990912492121225</v>
      </c>
      <c r="U39" s="31">
        <v>0</v>
      </c>
      <c r="V39" s="31">
        <v>0</v>
      </c>
      <c r="W39" s="31">
        <v>0</v>
      </c>
      <c r="X39" s="31">
        <v>69.872304865190884</v>
      </c>
      <c r="Y39" s="23"/>
    </row>
    <row r="40" spans="1:25">
      <c r="A40" s="29" t="s">
        <v>29</v>
      </c>
      <c r="B40" s="30">
        <v>122</v>
      </c>
      <c r="C40" s="30">
        <v>82</v>
      </c>
      <c r="D40" s="30">
        <v>1336</v>
      </c>
      <c r="E40" s="30">
        <v>0</v>
      </c>
      <c r="F40" s="30">
        <v>225</v>
      </c>
      <c r="G40" s="30">
        <v>24</v>
      </c>
      <c r="H40" s="30">
        <v>1667</v>
      </c>
      <c r="I40" s="30">
        <v>0</v>
      </c>
      <c r="J40" s="30">
        <v>0</v>
      </c>
      <c r="K40" s="30">
        <v>0</v>
      </c>
      <c r="L40" s="30">
        <v>1789</v>
      </c>
      <c r="M40" s="30">
        <v>2356.6687838408388</v>
      </c>
      <c r="N40" s="31">
        <v>5.1767987439103553</v>
      </c>
      <c r="O40" s="31">
        <v>3.4794876803331896</v>
      </c>
      <c r="P40" s="31">
        <v>56.690189523477343</v>
      </c>
      <c r="Q40" s="31">
        <v>0</v>
      </c>
      <c r="R40" s="31">
        <v>9.5473747326215577</v>
      </c>
      <c r="S40" s="31">
        <v>1.0183866381462994</v>
      </c>
      <c r="T40" s="31">
        <v>70.735438574578382</v>
      </c>
      <c r="U40" s="31">
        <v>0</v>
      </c>
      <c r="V40" s="31">
        <v>0</v>
      </c>
      <c r="W40" s="31">
        <v>0</v>
      </c>
      <c r="X40" s="31">
        <v>75.912237318488735</v>
      </c>
      <c r="Y40" s="23"/>
    </row>
    <row r="41" spans="1:25">
      <c r="A41" s="29" t="s">
        <v>30</v>
      </c>
      <c r="B41" s="30">
        <v>426</v>
      </c>
      <c r="C41" s="30">
        <v>508</v>
      </c>
      <c r="D41" s="30">
        <v>4747</v>
      </c>
      <c r="E41" s="30">
        <v>0</v>
      </c>
      <c r="F41" s="30">
        <v>157</v>
      </c>
      <c r="G41" s="30">
        <v>34</v>
      </c>
      <c r="H41" s="30">
        <v>5446</v>
      </c>
      <c r="I41" s="30">
        <v>0</v>
      </c>
      <c r="J41" s="30">
        <v>0</v>
      </c>
      <c r="K41" s="30">
        <v>0</v>
      </c>
      <c r="L41" s="30">
        <v>5872</v>
      </c>
      <c r="M41" s="30">
        <v>7490.7068293661296</v>
      </c>
      <c r="N41" s="31">
        <v>5.6870467594584602</v>
      </c>
      <c r="O41" s="31">
        <v>6.7817365112791013</v>
      </c>
      <c r="P41" s="31">
        <v>63.371856730397433</v>
      </c>
      <c r="Q41" s="31">
        <v>0</v>
      </c>
      <c r="R41" s="31">
        <v>2.0959303784858641</v>
      </c>
      <c r="S41" s="31">
        <v>0.45389575075490052</v>
      </c>
      <c r="T41" s="31">
        <v>72.703419370917302</v>
      </c>
      <c r="U41" s="31">
        <v>0</v>
      </c>
      <c r="V41" s="31">
        <v>0</v>
      </c>
      <c r="W41" s="31">
        <v>0</v>
      </c>
      <c r="X41" s="31">
        <v>78.390466130375756</v>
      </c>
      <c r="Y41" s="23"/>
    </row>
    <row r="42" spans="1:25">
      <c r="A42" s="29" t="s">
        <v>31</v>
      </c>
      <c r="B42" s="30">
        <v>180</v>
      </c>
      <c r="C42" s="30">
        <v>235</v>
      </c>
      <c r="D42" s="30">
        <v>4110</v>
      </c>
      <c r="E42" s="30">
        <v>0</v>
      </c>
      <c r="F42" s="30">
        <v>200</v>
      </c>
      <c r="G42" s="30">
        <v>475</v>
      </c>
      <c r="H42" s="30">
        <v>5020</v>
      </c>
      <c r="I42" s="30">
        <v>0</v>
      </c>
      <c r="J42" s="30">
        <v>0</v>
      </c>
      <c r="K42" s="30">
        <v>0</v>
      </c>
      <c r="L42" s="30">
        <v>5200</v>
      </c>
      <c r="M42" s="30">
        <v>7369.09856531069</v>
      </c>
      <c r="N42" s="31">
        <v>2.4426325473149779</v>
      </c>
      <c r="O42" s="31">
        <v>3.1889924923278876</v>
      </c>
      <c r="P42" s="31">
        <v>55.773443163691994</v>
      </c>
      <c r="Q42" s="31">
        <v>0</v>
      </c>
      <c r="R42" s="31">
        <v>2.7140361636833088</v>
      </c>
      <c r="S42" s="31">
        <v>6.4458358887478582</v>
      </c>
      <c r="T42" s="31">
        <v>68.122307708451046</v>
      </c>
      <c r="U42" s="31">
        <v>0</v>
      </c>
      <c r="V42" s="31">
        <v>0</v>
      </c>
      <c r="W42" s="31">
        <v>0</v>
      </c>
      <c r="X42" s="31">
        <v>70.564940255766032</v>
      </c>
      <c r="Y42" s="23"/>
    </row>
    <row r="43" spans="1:25">
      <c r="A43" s="29" t="s">
        <v>32</v>
      </c>
      <c r="B43" s="30">
        <v>140</v>
      </c>
      <c r="C43" s="30">
        <v>601</v>
      </c>
      <c r="D43" s="30">
        <v>2669</v>
      </c>
      <c r="E43" s="30">
        <v>0</v>
      </c>
      <c r="F43" s="30">
        <v>208</v>
      </c>
      <c r="G43" s="30">
        <v>164</v>
      </c>
      <c r="H43" s="30">
        <v>3642</v>
      </c>
      <c r="I43" s="30">
        <v>0</v>
      </c>
      <c r="J43" s="30">
        <v>0</v>
      </c>
      <c r="K43" s="30">
        <v>0</v>
      </c>
      <c r="L43" s="30">
        <v>3782</v>
      </c>
      <c r="M43" s="30">
        <v>5430.9456649472859</v>
      </c>
      <c r="N43" s="31">
        <v>2.5778199348153277</v>
      </c>
      <c r="O43" s="31">
        <v>11.066212720171514</v>
      </c>
      <c r="P43" s="31">
        <v>49.144295757300789</v>
      </c>
      <c r="Q43" s="31">
        <v>0</v>
      </c>
      <c r="R43" s="31">
        <v>3.829903903154201</v>
      </c>
      <c r="S43" s="31">
        <v>3.0197319236408124</v>
      </c>
      <c r="T43" s="31">
        <v>67.060144304267311</v>
      </c>
      <c r="U43" s="31">
        <v>0</v>
      </c>
      <c r="V43" s="31">
        <v>0</v>
      </c>
      <c r="W43" s="31">
        <v>0</v>
      </c>
      <c r="X43" s="31">
        <v>69.637964239082635</v>
      </c>
      <c r="Y43" s="23"/>
    </row>
    <row r="44" spans="1:25">
      <c r="A44" s="29" t="s">
        <v>33</v>
      </c>
      <c r="B44" s="30">
        <v>268</v>
      </c>
      <c r="C44" s="30">
        <v>505</v>
      </c>
      <c r="D44" s="30">
        <v>3932</v>
      </c>
      <c r="E44" s="30">
        <v>0</v>
      </c>
      <c r="F44" s="30">
        <v>138</v>
      </c>
      <c r="G44" s="30">
        <v>209</v>
      </c>
      <c r="H44" s="30">
        <v>4784</v>
      </c>
      <c r="I44" s="30">
        <v>172</v>
      </c>
      <c r="J44" s="30">
        <v>134</v>
      </c>
      <c r="K44" s="30">
        <v>306</v>
      </c>
      <c r="L44" s="30">
        <v>5358</v>
      </c>
      <c r="M44" s="30">
        <v>8370.9767068116398</v>
      </c>
      <c r="N44" s="31">
        <v>3.2015379971362572</v>
      </c>
      <c r="O44" s="31">
        <v>6.0327488378873504</v>
      </c>
      <c r="P44" s="31">
        <v>46.971818674402108</v>
      </c>
      <c r="Q44" s="31">
        <v>0</v>
      </c>
      <c r="R44" s="31">
        <v>1.6485531477791175</v>
      </c>
      <c r="S44" s="31">
        <v>2.496721796274171</v>
      </c>
      <c r="T44" s="31">
        <v>57.149842456342739</v>
      </c>
      <c r="U44" s="31">
        <v>2.0547184160725234</v>
      </c>
      <c r="V44" s="31">
        <v>1.6007689985681286</v>
      </c>
      <c r="W44" s="31">
        <v>3.655487414640652</v>
      </c>
      <c r="X44" s="31">
        <v>64.006867868119656</v>
      </c>
      <c r="Y44" s="23"/>
    </row>
    <row r="45" spans="1:25">
      <c r="A45" s="29" t="s">
        <v>34</v>
      </c>
      <c r="B45" s="30">
        <v>0</v>
      </c>
      <c r="C45" s="30">
        <v>67</v>
      </c>
      <c r="D45" s="30">
        <v>129</v>
      </c>
      <c r="E45" s="30">
        <v>0</v>
      </c>
      <c r="F45" s="30">
        <v>62</v>
      </c>
      <c r="G45" s="30">
        <v>0</v>
      </c>
      <c r="H45" s="30">
        <v>258</v>
      </c>
      <c r="I45" s="30">
        <v>0</v>
      </c>
      <c r="J45" s="30">
        <v>0</v>
      </c>
      <c r="K45" s="30">
        <v>0</v>
      </c>
      <c r="L45" s="30">
        <v>258</v>
      </c>
      <c r="M45" s="30">
        <v>346.17116957292092</v>
      </c>
      <c r="N45" s="31">
        <v>0</v>
      </c>
      <c r="O45" s="31">
        <v>19.354586946873535</v>
      </c>
      <c r="P45" s="31">
        <v>37.264801733532629</v>
      </c>
      <c r="Q45" s="31">
        <v>0</v>
      </c>
      <c r="R45" s="31">
        <v>17.910214786659093</v>
      </c>
      <c r="S45" s="31">
        <v>0</v>
      </c>
      <c r="T45" s="31">
        <v>74.529603467065257</v>
      </c>
      <c r="U45" s="31">
        <v>0</v>
      </c>
      <c r="V45" s="31">
        <v>0</v>
      </c>
      <c r="W45" s="31">
        <v>0</v>
      </c>
      <c r="X45" s="31">
        <v>74.529603467065257</v>
      </c>
      <c r="Y45" s="23"/>
    </row>
    <row r="46" spans="1:25">
      <c r="A46" s="29" t="s">
        <v>35</v>
      </c>
      <c r="B46" s="30">
        <v>41</v>
      </c>
      <c r="C46" s="30">
        <v>149</v>
      </c>
      <c r="D46" s="30">
        <v>3085</v>
      </c>
      <c r="E46" s="30">
        <v>0</v>
      </c>
      <c r="F46" s="30">
        <v>200</v>
      </c>
      <c r="G46" s="30">
        <v>193</v>
      </c>
      <c r="H46" s="30">
        <v>3627</v>
      </c>
      <c r="I46" s="30">
        <v>0</v>
      </c>
      <c r="J46" s="30">
        <v>0</v>
      </c>
      <c r="K46" s="30">
        <v>0</v>
      </c>
      <c r="L46" s="30">
        <v>3668</v>
      </c>
      <c r="M46" s="30">
        <v>5388.0957093877241</v>
      </c>
      <c r="N46" s="31">
        <v>0.76093674298630887</v>
      </c>
      <c r="O46" s="31">
        <v>2.7653554806087808</v>
      </c>
      <c r="P46" s="31">
        <v>57.2558500515308</v>
      </c>
      <c r="Q46" s="31">
        <v>0</v>
      </c>
      <c r="R46" s="31">
        <v>3.7118865511527259</v>
      </c>
      <c r="S46" s="31">
        <v>3.5819705218623805</v>
      </c>
      <c r="T46" s="31">
        <v>67.315062605154679</v>
      </c>
      <c r="U46" s="31">
        <v>0</v>
      </c>
      <c r="V46" s="31">
        <v>0</v>
      </c>
      <c r="W46" s="31">
        <v>0</v>
      </c>
      <c r="X46" s="31">
        <v>68.075999348140996</v>
      </c>
      <c r="Y46" s="23"/>
    </row>
    <row r="47" spans="1:25">
      <c r="A47" s="29" t="s">
        <v>36</v>
      </c>
      <c r="B47" s="30">
        <v>0</v>
      </c>
      <c r="C47" s="30">
        <v>0</v>
      </c>
      <c r="D47" s="30">
        <v>206</v>
      </c>
      <c r="E47" s="30">
        <v>0</v>
      </c>
      <c r="F47" s="30">
        <v>47</v>
      </c>
      <c r="G47" s="30">
        <v>20</v>
      </c>
      <c r="H47" s="30">
        <v>273</v>
      </c>
      <c r="I47" s="30">
        <v>0</v>
      </c>
      <c r="J47" s="30">
        <v>0</v>
      </c>
      <c r="K47" s="30">
        <v>0</v>
      </c>
      <c r="L47" s="30">
        <v>273</v>
      </c>
      <c r="M47" s="30">
        <v>334.63641589320389</v>
      </c>
      <c r="N47" s="31">
        <v>0</v>
      </c>
      <c r="O47" s="31">
        <v>0</v>
      </c>
      <c r="P47" s="31">
        <v>61.55934925675961</v>
      </c>
      <c r="Q47" s="31">
        <v>0</v>
      </c>
      <c r="R47" s="31">
        <v>14.045094247901464</v>
      </c>
      <c r="S47" s="31">
        <v>5.9766358501708359</v>
      </c>
      <c r="T47" s="31">
        <v>81.581079354831914</v>
      </c>
      <c r="U47" s="31">
        <v>0</v>
      </c>
      <c r="V47" s="31">
        <v>0</v>
      </c>
      <c r="W47" s="31">
        <v>0</v>
      </c>
      <c r="X47" s="31">
        <v>81.581079354831914</v>
      </c>
      <c r="Y47" s="23"/>
    </row>
    <row r="48" spans="1:25">
      <c r="A48" s="29" t="s">
        <v>37</v>
      </c>
      <c r="B48" s="30">
        <v>34</v>
      </c>
      <c r="C48" s="30">
        <v>1206</v>
      </c>
      <c r="D48" s="30">
        <v>6382</v>
      </c>
      <c r="E48" s="30">
        <v>0</v>
      </c>
      <c r="F48" s="30">
        <v>427</v>
      </c>
      <c r="G48" s="30">
        <v>467</v>
      </c>
      <c r="H48" s="30">
        <v>8482</v>
      </c>
      <c r="I48" s="30">
        <v>0</v>
      </c>
      <c r="J48" s="30">
        <v>0</v>
      </c>
      <c r="K48" s="30">
        <v>0</v>
      </c>
      <c r="L48" s="30">
        <v>8516</v>
      </c>
      <c r="M48" s="30">
        <v>12215.831970938259</v>
      </c>
      <c r="N48" s="31">
        <v>0.27832733849717944</v>
      </c>
      <c r="O48" s="31">
        <v>9.8724344184587789</v>
      </c>
      <c r="P48" s="31">
        <v>52.243678655558803</v>
      </c>
      <c r="Q48" s="31">
        <v>0</v>
      </c>
      <c r="R48" s="31">
        <v>3.4954639275969304</v>
      </c>
      <c r="S48" s="31">
        <v>3.822907855240671</v>
      </c>
      <c r="T48" s="31">
        <v>69.434484856855178</v>
      </c>
      <c r="U48" s="31">
        <v>0</v>
      </c>
      <c r="V48" s="31">
        <v>0</v>
      </c>
      <c r="W48" s="31">
        <v>0</v>
      </c>
      <c r="X48" s="31">
        <v>69.71281219535237</v>
      </c>
      <c r="Y48" s="23"/>
    </row>
    <row r="49" spans="1:25">
      <c r="A49" s="29" t="s">
        <v>38</v>
      </c>
      <c r="B49" s="30">
        <v>30</v>
      </c>
      <c r="C49" s="30">
        <v>0</v>
      </c>
      <c r="D49" s="30">
        <v>373</v>
      </c>
      <c r="E49" s="30">
        <v>0</v>
      </c>
      <c r="F49" s="30">
        <v>41</v>
      </c>
      <c r="G49" s="30">
        <v>0</v>
      </c>
      <c r="H49" s="30">
        <v>414</v>
      </c>
      <c r="I49" s="30">
        <v>0</v>
      </c>
      <c r="J49" s="30">
        <v>0</v>
      </c>
      <c r="K49" s="30">
        <v>0</v>
      </c>
      <c r="L49" s="30">
        <v>444</v>
      </c>
      <c r="M49" s="30">
        <v>670.50913164676194</v>
      </c>
      <c r="N49" s="31">
        <v>4.4742119956398474</v>
      </c>
      <c r="O49" s="31">
        <v>0</v>
      </c>
      <c r="P49" s="31">
        <v>55.629369145788779</v>
      </c>
      <c r="Q49" s="31">
        <v>0</v>
      </c>
      <c r="R49" s="31">
        <v>6.1147563940411249</v>
      </c>
      <c r="S49" s="31">
        <v>0</v>
      </c>
      <c r="T49" s="31">
        <v>61.744125539829895</v>
      </c>
      <c r="U49" s="31">
        <v>0</v>
      </c>
      <c r="V49" s="31">
        <v>0</v>
      </c>
      <c r="W49" s="31">
        <v>0</v>
      </c>
      <c r="X49" s="31">
        <v>66.218337535469743</v>
      </c>
      <c r="Y49" s="23"/>
    </row>
    <row r="50" spans="1:25">
      <c r="A50" s="29" t="s">
        <v>39</v>
      </c>
      <c r="B50" s="30">
        <v>7</v>
      </c>
      <c r="C50" s="30">
        <v>145</v>
      </c>
      <c r="D50" s="30">
        <v>1113</v>
      </c>
      <c r="E50" s="30">
        <v>0</v>
      </c>
      <c r="F50" s="30">
        <v>0</v>
      </c>
      <c r="G50" s="30">
        <v>23</v>
      </c>
      <c r="H50" s="30">
        <v>1281</v>
      </c>
      <c r="I50" s="30">
        <v>0</v>
      </c>
      <c r="J50" s="30">
        <v>0</v>
      </c>
      <c r="K50" s="30">
        <v>0</v>
      </c>
      <c r="L50" s="30">
        <v>1288</v>
      </c>
      <c r="M50" s="30">
        <v>1991.382413694721</v>
      </c>
      <c r="N50" s="31">
        <v>0.351514603717551</v>
      </c>
      <c r="O50" s="31">
        <v>7.2813739341492694</v>
      </c>
      <c r="P50" s="31">
        <v>55.890821991090597</v>
      </c>
      <c r="Q50" s="31">
        <v>0</v>
      </c>
      <c r="R50" s="31">
        <v>0</v>
      </c>
      <c r="S50" s="31">
        <v>1.1549765550719533</v>
      </c>
      <c r="T50" s="31">
        <v>64.327172480311816</v>
      </c>
      <c r="U50" s="31">
        <v>0</v>
      </c>
      <c r="V50" s="31">
        <v>0</v>
      </c>
      <c r="W50" s="31">
        <v>0</v>
      </c>
      <c r="X50" s="31">
        <v>64.678687084029391</v>
      </c>
      <c r="Y50" s="23"/>
    </row>
    <row r="51" spans="1:25">
      <c r="A51" s="29" t="s">
        <v>40</v>
      </c>
      <c r="B51" s="30">
        <v>60</v>
      </c>
      <c r="C51" s="30">
        <v>208</v>
      </c>
      <c r="D51" s="30">
        <v>345</v>
      </c>
      <c r="E51" s="30">
        <v>0</v>
      </c>
      <c r="F51" s="30">
        <v>174</v>
      </c>
      <c r="G51" s="30">
        <v>0</v>
      </c>
      <c r="H51" s="30">
        <v>727</v>
      </c>
      <c r="I51" s="30">
        <v>0</v>
      </c>
      <c r="J51" s="30">
        <v>0</v>
      </c>
      <c r="K51" s="30">
        <v>0</v>
      </c>
      <c r="L51" s="30">
        <v>787</v>
      </c>
      <c r="M51" s="30">
        <v>1277.3628321370447</v>
      </c>
      <c r="N51" s="31">
        <v>4.6971775356590904</v>
      </c>
      <c r="O51" s="31">
        <v>16.283548790284847</v>
      </c>
      <c r="P51" s="31">
        <v>27.008770830039769</v>
      </c>
      <c r="Q51" s="31">
        <v>0</v>
      </c>
      <c r="R51" s="31">
        <v>13.621814853411362</v>
      </c>
      <c r="S51" s="31">
        <v>0</v>
      </c>
      <c r="T51" s="31">
        <v>56.914134473735977</v>
      </c>
      <c r="U51" s="31">
        <v>0</v>
      </c>
      <c r="V51" s="31">
        <v>0</v>
      </c>
      <c r="W51" s="31">
        <v>0</v>
      </c>
      <c r="X51" s="31">
        <v>61.611312009395071</v>
      </c>
      <c r="Y51" s="23"/>
    </row>
    <row r="52" spans="1:25">
      <c r="A52" s="29" t="s">
        <v>41</v>
      </c>
      <c r="B52" s="30">
        <v>0</v>
      </c>
      <c r="C52" s="30">
        <v>231</v>
      </c>
      <c r="D52" s="30">
        <v>1505</v>
      </c>
      <c r="E52" s="30">
        <v>0</v>
      </c>
      <c r="F52" s="30">
        <v>176</v>
      </c>
      <c r="G52" s="30">
        <v>78</v>
      </c>
      <c r="H52" s="30">
        <v>1990</v>
      </c>
      <c r="I52" s="30">
        <v>0</v>
      </c>
      <c r="J52" s="30">
        <v>0</v>
      </c>
      <c r="K52" s="30">
        <v>0</v>
      </c>
      <c r="L52" s="30">
        <v>1990</v>
      </c>
      <c r="M52" s="30">
        <v>3101.309911547587</v>
      </c>
      <c r="N52" s="31">
        <v>0</v>
      </c>
      <c r="O52" s="31">
        <v>7.448465538380475</v>
      </c>
      <c r="P52" s="31">
        <v>48.527881537933396</v>
      </c>
      <c r="Q52" s="31">
        <v>0</v>
      </c>
      <c r="R52" s="31">
        <v>5.6750213625755999</v>
      </c>
      <c r="S52" s="31">
        <v>2.5150662856869137</v>
      </c>
      <c r="T52" s="31">
        <v>64.166434724576376</v>
      </c>
      <c r="U52" s="31">
        <v>0</v>
      </c>
      <c r="V52" s="31">
        <v>0</v>
      </c>
      <c r="W52" s="31">
        <v>0</v>
      </c>
      <c r="X52" s="31">
        <v>64.166434724576376</v>
      </c>
      <c r="Y52" s="23"/>
    </row>
    <row r="53" spans="1:25">
      <c r="A53" s="29" t="s">
        <v>42</v>
      </c>
      <c r="B53" s="30">
        <v>346</v>
      </c>
      <c r="C53" s="30">
        <v>429</v>
      </c>
      <c r="D53" s="30">
        <v>4136</v>
      </c>
      <c r="E53" s="30">
        <v>0</v>
      </c>
      <c r="F53" s="30">
        <v>256</v>
      </c>
      <c r="G53" s="30">
        <v>314</v>
      </c>
      <c r="H53" s="30">
        <v>5135</v>
      </c>
      <c r="I53" s="30">
        <v>0</v>
      </c>
      <c r="J53" s="30">
        <v>0</v>
      </c>
      <c r="K53" s="30">
        <v>0</v>
      </c>
      <c r="L53" s="30">
        <v>5481</v>
      </c>
      <c r="M53" s="30">
        <v>8436.1487712152011</v>
      </c>
      <c r="N53" s="31">
        <v>4.1013975616525284</v>
      </c>
      <c r="O53" s="31">
        <v>5.0852588264420078</v>
      </c>
      <c r="P53" s="31">
        <v>49.02711073697936</v>
      </c>
      <c r="Q53" s="31">
        <v>0</v>
      </c>
      <c r="R53" s="31">
        <v>3.0345600456157436</v>
      </c>
      <c r="S53" s="31">
        <v>3.7220775559505608</v>
      </c>
      <c r="T53" s="31">
        <v>60.869007164987664</v>
      </c>
      <c r="U53" s="31">
        <v>0</v>
      </c>
      <c r="V53" s="31">
        <v>0</v>
      </c>
      <c r="W53" s="31">
        <v>0</v>
      </c>
      <c r="X53" s="31">
        <v>64.970404726640197</v>
      </c>
      <c r="Y53" s="23"/>
    </row>
    <row r="54" spans="1:25">
      <c r="A54" s="29" t="s">
        <v>43</v>
      </c>
      <c r="B54" s="30">
        <v>60</v>
      </c>
      <c r="C54" s="30">
        <v>337</v>
      </c>
      <c r="D54" s="30">
        <v>713</v>
      </c>
      <c r="E54" s="30">
        <v>0</v>
      </c>
      <c r="F54" s="30">
        <v>53</v>
      </c>
      <c r="G54" s="30">
        <v>0</v>
      </c>
      <c r="H54" s="30">
        <v>1103</v>
      </c>
      <c r="I54" s="30">
        <v>0</v>
      </c>
      <c r="J54" s="30">
        <v>0</v>
      </c>
      <c r="K54" s="30">
        <v>0</v>
      </c>
      <c r="L54" s="30">
        <v>1163</v>
      </c>
      <c r="M54" s="30">
        <v>1290.8988909862151</v>
      </c>
      <c r="N54" s="31">
        <v>4.6479240488123335</v>
      </c>
      <c r="O54" s="31">
        <v>26.105840074162607</v>
      </c>
      <c r="P54" s="31">
        <v>55.232830780053234</v>
      </c>
      <c r="Q54" s="31">
        <v>0</v>
      </c>
      <c r="R54" s="31">
        <v>4.1056662431175619</v>
      </c>
      <c r="S54" s="31">
        <v>0</v>
      </c>
      <c r="T54" s="31">
        <v>85.444337097333403</v>
      </c>
      <c r="U54" s="31">
        <v>0</v>
      </c>
      <c r="V54" s="31">
        <v>0</v>
      </c>
      <c r="W54" s="31">
        <v>0</v>
      </c>
      <c r="X54" s="31">
        <v>90.092261146145731</v>
      </c>
      <c r="Y54" s="23"/>
    </row>
    <row r="55" spans="1:25">
      <c r="A55" s="29" t="s">
        <v>44</v>
      </c>
      <c r="B55" s="30">
        <v>5</v>
      </c>
      <c r="C55" s="30">
        <v>372</v>
      </c>
      <c r="D55" s="30">
        <v>2062</v>
      </c>
      <c r="E55" s="30">
        <v>0</v>
      </c>
      <c r="F55" s="30">
        <v>47</v>
      </c>
      <c r="G55" s="30">
        <v>109</v>
      </c>
      <c r="H55" s="30">
        <v>2590</v>
      </c>
      <c r="I55" s="30">
        <v>0</v>
      </c>
      <c r="J55" s="30">
        <v>0</v>
      </c>
      <c r="K55" s="30">
        <v>0</v>
      </c>
      <c r="L55" s="30">
        <v>2595</v>
      </c>
      <c r="M55" s="30">
        <v>3560.4741658395264</v>
      </c>
      <c r="N55" s="31">
        <v>0.14043073386044488</v>
      </c>
      <c r="O55" s="31">
        <v>10.448046599217097</v>
      </c>
      <c r="P55" s="31">
        <v>57.913634644047463</v>
      </c>
      <c r="Q55" s="31">
        <v>0</v>
      </c>
      <c r="R55" s="31">
        <v>1.3200488982881817</v>
      </c>
      <c r="S55" s="31">
        <v>3.0613899981576984</v>
      </c>
      <c r="T55" s="31">
        <v>72.743120139710442</v>
      </c>
      <c r="U55" s="31">
        <v>0</v>
      </c>
      <c r="V55" s="31">
        <v>0</v>
      </c>
      <c r="W55" s="31">
        <v>0</v>
      </c>
      <c r="X55" s="31">
        <v>72.883550873570897</v>
      </c>
      <c r="Y55" s="23"/>
    </row>
    <row r="56" spans="1:25">
      <c r="A56" s="29" t="s">
        <v>45</v>
      </c>
      <c r="B56" s="30">
        <v>181</v>
      </c>
      <c r="C56" s="30">
        <v>103</v>
      </c>
      <c r="D56" s="30">
        <v>224</v>
      </c>
      <c r="E56" s="30">
        <v>0</v>
      </c>
      <c r="F56" s="30">
        <v>137</v>
      </c>
      <c r="G56" s="30">
        <v>0</v>
      </c>
      <c r="H56" s="30">
        <v>464</v>
      </c>
      <c r="I56" s="30">
        <v>0</v>
      </c>
      <c r="J56" s="30">
        <v>0</v>
      </c>
      <c r="K56" s="30">
        <v>0</v>
      </c>
      <c r="L56" s="30">
        <v>645</v>
      </c>
      <c r="M56" s="30">
        <v>786.41441695432604</v>
      </c>
      <c r="N56" s="31">
        <v>23.015854757722764</v>
      </c>
      <c r="O56" s="31">
        <v>13.097420110748315</v>
      </c>
      <c r="P56" s="31">
        <v>28.483709755413813</v>
      </c>
      <c r="Q56" s="31">
        <v>0</v>
      </c>
      <c r="R56" s="31">
        <v>17.420840341480766</v>
      </c>
      <c r="S56" s="31">
        <v>0</v>
      </c>
      <c r="T56" s="31">
        <v>59.001970207642898</v>
      </c>
      <c r="U56" s="31">
        <v>0</v>
      </c>
      <c r="V56" s="31">
        <v>0</v>
      </c>
      <c r="W56" s="31">
        <v>0</v>
      </c>
      <c r="X56" s="31">
        <v>82.017824965365662</v>
      </c>
      <c r="Y56" s="23"/>
    </row>
    <row r="57" spans="1:25">
      <c r="A57" s="29" t="s">
        <v>46</v>
      </c>
      <c r="B57" s="30">
        <v>139</v>
      </c>
      <c r="C57" s="30">
        <v>116</v>
      </c>
      <c r="D57" s="30">
        <v>2313</v>
      </c>
      <c r="E57" s="30">
        <v>0</v>
      </c>
      <c r="F57" s="30">
        <v>256</v>
      </c>
      <c r="G57" s="30">
        <v>150</v>
      </c>
      <c r="H57" s="30">
        <v>2835</v>
      </c>
      <c r="I57" s="30">
        <v>0</v>
      </c>
      <c r="J57" s="30">
        <v>0</v>
      </c>
      <c r="K57" s="30">
        <v>0</v>
      </c>
      <c r="L57" s="30">
        <v>2974</v>
      </c>
      <c r="M57" s="30">
        <v>4090.2305750817336</v>
      </c>
      <c r="N57" s="31">
        <v>3.3983414247306194</v>
      </c>
      <c r="O57" s="31">
        <v>2.8360259371852652</v>
      </c>
      <c r="P57" s="31">
        <v>56.549379247495843</v>
      </c>
      <c r="Q57" s="31">
        <v>0</v>
      </c>
      <c r="R57" s="31">
        <v>6.2588158613743783</v>
      </c>
      <c r="S57" s="31">
        <v>3.6672749187740501</v>
      </c>
      <c r="T57" s="31">
        <v>69.311495964829533</v>
      </c>
      <c r="U57" s="31">
        <v>0</v>
      </c>
      <c r="V57" s="31">
        <v>0</v>
      </c>
      <c r="W57" s="31">
        <v>0</v>
      </c>
      <c r="X57" s="31">
        <v>72.709837389560164</v>
      </c>
      <c r="Y57" s="23"/>
    </row>
    <row r="58" spans="1:25" ht="15.75" thickBot="1">
      <c r="B58" s="34"/>
      <c r="H58" s="25"/>
      <c r="I58" s="34"/>
      <c r="J58" s="34"/>
      <c r="K58" s="34"/>
      <c r="L58" s="25"/>
      <c r="M58" s="43"/>
      <c r="N58" s="44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</row>
    <row r="59" spans="1:25" ht="15" customHeight="1" thickBot="1">
      <c r="A59" s="88" t="s">
        <v>132</v>
      </c>
      <c r="B59" s="89" t="s">
        <v>99</v>
      </c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 t="s">
        <v>105</v>
      </c>
      <c r="N59" s="89" t="s">
        <v>101</v>
      </c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40"/>
    </row>
    <row r="60" spans="1:25" ht="15" customHeight="1" thickBot="1">
      <c r="A60" s="88"/>
      <c r="B60" s="90" t="s">
        <v>63</v>
      </c>
      <c r="C60" s="89" t="s">
        <v>49</v>
      </c>
      <c r="D60" s="89"/>
      <c r="E60" s="89"/>
      <c r="F60" s="89"/>
      <c r="G60" s="89"/>
      <c r="H60" s="89"/>
      <c r="I60" s="89" t="s">
        <v>62</v>
      </c>
      <c r="J60" s="89"/>
      <c r="K60" s="89"/>
      <c r="L60" s="89" t="s">
        <v>65</v>
      </c>
      <c r="M60" s="89"/>
      <c r="N60" s="90" t="s">
        <v>63</v>
      </c>
      <c r="O60" s="89" t="s">
        <v>49</v>
      </c>
      <c r="P60" s="89"/>
      <c r="Q60" s="89"/>
      <c r="R60" s="89"/>
      <c r="S60" s="89"/>
      <c r="T60" s="89"/>
      <c r="U60" s="89" t="s">
        <v>62</v>
      </c>
      <c r="V60" s="89"/>
      <c r="W60" s="89"/>
      <c r="X60" s="89" t="s">
        <v>65</v>
      </c>
      <c r="Y60" s="41"/>
    </row>
    <row r="61" spans="1:25" ht="26.25" thickBot="1">
      <c r="A61" s="88"/>
      <c r="B61" s="90" t="s">
        <v>66</v>
      </c>
      <c r="C61" s="90" t="s">
        <v>58</v>
      </c>
      <c r="D61" s="90" t="s">
        <v>59</v>
      </c>
      <c r="E61" s="90" t="s">
        <v>67</v>
      </c>
      <c r="F61" s="90" t="s">
        <v>60</v>
      </c>
      <c r="G61" s="90" t="s">
        <v>61</v>
      </c>
      <c r="H61" s="90" t="s">
        <v>47</v>
      </c>
      <c r="I61" s="90" t="s">
        <v>58</v>
      </c>
      <c r="J61" s="90" t="s">
        <v>59</v>
      </c>
      <c r="K61" s="90" t="s">
        <v>47</v>
      </c>
      <c r="L61" s="89"/>
      <c r="M61" s="89"/>
      <c r="N61" s="90" t="s">
        <v>66</v>
      </c>
      <c r="O61" s="90" t="s">
        <v>58</v>
      </c>
      <c r="P61" s="90" t="s">
        <v>59</v>
      </c>
      <c r="Q61" s="90" t="s">
        <v>67</v>
      </c>
      <c r="R61" s="90" t="s">
        <v>60</v>
      </c>
      <c r="S61" s="90" t="s">
        <v>61</v>
      </c>
      <c r="T61" s="90" t="s">
        <v>47</v>
      </c>
      <c r="U61" s="90" t="s">
        <v>58</v>
      </c>
      <c r="V61" s="90" t="s">
        <v>59</v>
      </c>
      <c r="W61" s="90" t="s">
        <v>47</v>
      </c>
      <c r="X61" s="89"/>
      <c r="Y61" s="41"/>
    </row>
    <row r="62" spans="1:25">
      <c r="A62" s="26" t="s">
        <v>0</v>
      </c>
      <c r="B62" s="27">
        <v>5402</v>
      </c>
      <c r="C62" s="27">
        <v>29595</v>
      </c>
      <c r="D62" s="27">
        <v>162001</v>
      </c>
      <c r="E62" s="27">
        <v>546</v>
      </c>
      <c r="F62" s="27">
        <v>8309</v>
      </c>
      <c r="G62" s="27">
        <v>32404</v>
      </c>
      <c r="H62" s="27">
        <v>232855</v>
      </c>
      <c r="I62" s="27">
        <v>172</v>
      </c>
      <c r="J62" s="27">
        <v>134</v>
      </c>
      <c r="K62" s="27">
        <v>306</v>
      </c>
      <c r="L62" s="27">
        <v>238563</v>
      </c>
      <c r="M62" s="27">
        <v>341413.01161502639</v>
      </c>
      <c r="N62" s="28">
        <v>1.5822478394851676</v>
      </c>
      <c r="O62" s="28">
        <v>8.6683866733734813</v>
      </c>
      <c r="P62" s="28">
        <v>47.450154062280021</v>
      </c>
      <c r="Q62" s="28">
        <v>0.1599236061382639</v>
      </c>
      <c r="R62" s="28">
        <v>2.433709237001529</v>
      </c>
      <c r="S62" s="28">
        <v>9.491143833890666</v>
      </c>
      <c r="T62" s="28">
        <v>68.203317412683958</v>
      </c>
      <c r="U62" s="28">
        <v>5.037886493732855E-2</v>
      </c>
      <c r="V62" s="28">
        <v>3.9248650590709457E-2</v>
      </c>
      <c r="W62" s="28">
        <v>8.9627515528038007E-2</v>
      </c>
      <c r="X62" s="28">
        <v>69.875192767697158</v>
      </c>
      <c r="Y62" s="42"/>
    </row>
    <row r="63" spans="1:25">
      <c r="A63" s="29" t="s">
        <v>50</v>
      </c>
      <c r="B63" s="30">
        <v>1640</v>
      </c>
      <c r="C63" s="30">
        <v>2236</v>
      </c>
      <c r="D63" s="30">
        <v>18527</v>
      </c>
      <c r="E63" s="30">
        <v>70</v>
      </c>
      <c r="F63" s="30">
        <v>838</v>
      </c>
      <c r="G63" s="30">
        <v>1278</v>
      </c>
      <c r="H63" s="30">
        <v>22949</v>
      </c>
      <c r="I63" s="30">
        <v>0</v>
      </c>
      <c r="J63" s="30">
        <v>0</v>
      </c>
      <c r="K63" s="30">
        <v>0</v>
      </c>
      <c r="L63" s="30">
        <v>24589</v>
      </c>
      <c r="M63" s="30">
        <v>32612.213823387388</v>
      </c>
      <c r="N63" s="31">
        <v>5.0287907741604991</v>
      </c>
      <c r="O63" s="31">
        <v>6.8563269335505339</v>
      </c>
      <c r="P63" s="31">
        <v>56.810004068824128</v>
      </c>
      <c r="Q63" s="31">
        <v>0.21464350865319204</v>
      </c>
      <c r="R63" s="31">
        <v>2.5695894321624992</v>
      </c>
      <c r="S63" s="31">
        <v>3.9187772008397062</v>
      </c>
      <c r="T63" s="31">
        <v>70.369341144030059</v>
      </c>
      <c r="U63" s="31">
        <v>0</v>
      </c>
      <c r="V63" s="31">
        <v>0</v>
      </c>
      <c r="W63" s="31">
        <v>0</v>
      </c>
      <c r="X63" s="31">
        <v>75.398131918190558</v>
      </c>
      <c r="Y63" s="23"/>
    </row>
    <row r="64" spans="1:25">
      <c r="A64" s="29" t="s">
        <v>51</v>
      </c>
      <c r="B64" s="30">
        <v>823</v>
      </c>
      <c r="C64" s="30">
        <v>2318</v>
      </c>
      <c r="D64" s="30">
        <v>8535</v>
      </c>
      <c r="E64" s="30">
        <v>0</v>
      </c>
      <c r="F64" s="30">
        <v>1235</v>
      </c>
      <c r="G64" s="30">
        <v>373</v>
      </c>
      <c r="H64" s="30">
        <v>12461</v>
      </c>
      <c r="I64" s="30">
        <v>172</v>
      </c>
      <c r="J64" s="30">
        <v>134</v>
      </c>
      <c r="K64" s="30">
        <v>306</v>
      </c>
      <c r="L64" s="30">
        <v>13590</v>
      </c>
      <c r="M64" s="30">
        <v>19538.568360862209</v>
      </c>
      <c r="N64" s="31">
        <v>4.2121816951980726</v>
      </c>
      <c r="O64" s="31">
        <v>11.863714665211582</v>
      </c>
      <c r="P64" s="31">
        <v>43.682832039508561</v>
      </c>
      <c r="Q64" s="31">
        <v>0</v>
      </c>
      <c r="R64" s="31">
        <v>6.3208315839242042</v>
      </c>
      <c r="S64" s="31">
        <v>1.909044680812735</v>
      </c>
      <c r="T64" s="31">
        <v>63.77642296945708</v>
      </c>
      <c r="U64" s="31">
        <v>0.88031014772061777</v>
      </c>
      <c r="V64" s="31">
        <v>0.68582302206141155</v>
      </c>
      <c r="W64" s="31">
        <v>1.5661331697820291</v>
      </c>
      <c r="X64" s="31">
        <v>69.554737834437191</v>
      </c>
      <c r="Y64" s="23"/>
    </row>
    <row r="65" spans="1:25">
      <c r="A65" s="29" t="s">
        <v>52</v>
      </c>
      <c r="B65" s="30">
        <v>274</v>
      </c>
      <c r="C65" s="30">
        <v>7404</v>
      </c>
      <c r="D65" s="30">
        <v>33402</v>
      </c>
      <c r="E65" s="30">
        <v>163</v>
      </c>
      <c r="F65" s="30">
        <v>1085</v>
      </c>
      <c r="G65" s="30">
        <v>16270</v>
      </c>
      <c r="H65" s="30">
        <v>58324</v>
      </c>
      <c r="I65" s="30">
        <v>0</v>
      </c>
      <c r="J65" s="30">
        <v>0</v>
      </c>
      <c r="K65" s="30">
        <v>0</v>
      </c>
      <c r="L65" s="30">
        <v>58598</v>
      </c>
      <c r="M65" s="30">
        <v>87753.798795430106</v>
      </c>
      <c r="N65" s="31">
        <v>0.31223719515407339</v>
      </c>
      <c r="O65" s="31">
        <v>8.4372415800027714</v>
      </c>
      <c r="P65" s="31">
        <v>38.063309461811528</v>
      </c>
      <c r="Q65" s="31">
        <v>0.18574694456245971</v>
      </c>
      <c r="R65" s="31">
        <v>1.2364137107378455</v>
      </c>
      <c r="S65" s="31">
        <v>18.540507902032022</v>
      </c>
      <c r="T65" s="31">
        <v>66.463219599146626</v>
      </c>
      <c r="U65" s="31">
        <v>0</v>
      </c>
      <c r="V65" s="31">
        <v>0</v>
      </c>
      <c r="W65" s="31">
        <v>0</v>
      </c>
      <c r="X65" s="31">
        <v>66.775456794300709</v>
      </c>
      <c r="Y65" s="23"/>
    </row>
    <row r="66" spans="1:25">
      <c r="A66" s="29" t="s">
        <v>53</v>
      </c>
      <c r="B66" s="30">
        <v>468</v>
      </c>
      <c r="C66" s="30">
        <v>4451</v>
      </c>
      <c r="D66" s="30">
        <v>21588</v>
      </c>
      <c r="E66" s="30">
        <v>42</v>
      </c>
      <c r="F66" s="30">
        <v>1376</v>
      </c>
      <c r="G66" s="30">
        <v>1735</v>
      </c>
      <c r="H66" s="30">
        <v>29192</v>
      </c>
      <c r="I66" s="30">
        <v>0</v>
      </c>
      <c r="J66" s="30">
        <v>0</v>
      </c>
      <c r="K66" s="30">
        <v>0</v>
      </c>
      <c r="L66" s="30">
        <v>29660</v>
      </c>
      <c r="M66" s="30">
        <v>41158.329254898636</v>
      </c>
      <c r="N66" s="31">
        <v>1.1370723945124643</v>
      </c>
      <c r="O66" s="31">
        <v>10.814335957211492</v>
      </c>
      <c r="P66" s="31">
        <v>52.451108659690334</v>
      </c>
      <c r="Q66" s="31">
        <v>0.10204495848188781</v>
      </c>
      <c r="R66" s="31">
        <v>3.3431872112161343</v>
      </c>
      <c r="S66" s="31">
        <v>4.2154286420494129</v>
      </c>
      <c r="T66" s="31">
        <v>70.926105428649265</v>
      </c>
      <c r="U66" s="31">
        <v>0</v>
      </c>
      <c r="V66" s="31">
        <v>0</v>
      </c>
      <c r="W66" s="31">
        <v>0</v>
      </c>
      <c r="X66" s="31">
        <v>72.063177823161723</v>
      </c>
      <c r="Y66" s="23"/>
    </row>
    <row r="67" spans="1:25">
      <c r="A67" s="29" t="s">
        <v>54</v>
      </c>
      <c r="B67" s="30">
        <v>419</v>
      </c>
      <c r="C67" s="30">
        <v>3643</v>
      </c>
      <c r="D67" s="30">
        <v>27386</v>
      </c>
      <c r="E67" s="30">
        <v>172</v>
      </c>
      <c r="F67" s="30">
        <v>1697</v>
      </c>
      <c r="G67" s="30">
        <v>6060</v>
      </c>
      <c r="H67" s="30">
        <v>38958</v>
      </c>
      <c r="I67" s="30">
        <v>0</v>
      </c>
      <c r="J67" s="30">
        <v>0</v>
      </c>
      <c r="K67" s="30">
        <v>0</v>
      </c>
      <c r="L67" s="30">
        <v>39377</v>
      </c>
      <c r="M67" s="30">
        <v>56566.374820724632</v>
      </c>
      <c r="N67" s="31">
        <v>0.74072273736461525</v>
      </c>
      <c r="O67" s="31">
        <v>6.4402217952727767</v>
      </c>
      <c r="P67" s="31">
        <v>48.413920967702516</v>
      </c>
      <c r="Q67" s="31">
        <v>0.30406756760552228</v>
      </c>
      <c r="R67" s="31">
        <v>3.0000154780614614</v>
      </c>
      <c r="S67" s="31">
        <v>10.713078254008519</v>
      </c>
      <c r="T67" s="31">
        <v>68.871304062650793</v>
      </c>
      <c r="U67" s="31">
        <v>0</v>
      </c>
      <c r="V67" s="31">
        <v>0</v>
      </c>
      <c r="W67" s="31">
        <v>0</v>
      </c>
      <c r="X67" s="31">
        <v>69.612026800015414</v>
      </c>
      <c r="Y67" s="23"/>
    </row>
    <row r="68" spans="1:25">
      <c r="A68" s="29" t="s">
        <v>55</v>
      </c>
      <c r="B68" s="30">
        <v>637</v>
      </c>
      <c r="C68" s="30">
        <v>4855</v>
      </c>
      <c r="D68" s="30">
        <v>25648</v>
      </c>
      <c r="E68" s="30">
        <v>99</v>
      </c>
      <c r="F68" s="30">
        <v>487</v>
      </c>
      <c r="G68" s="30">
        <v>3932</v>
      </c>
      <c r="H68" s="30">
        <v>35021</v>
      </c>
      <c r="I68" s="30">
        <v>0</v>
      </c>
      <c r="J68" s="30">
        <v>0</v>
      </c>
      <c r="K68" s="30">
        <v>0</v>
      </c>
      <c r="L68" s="30">
        <v>35658</v>
      </c>
      <c r="M68" s="30">
        <v>50579.250553988131</v>
      </c>
      <c r="N68" s="31">
        <v>1.2594097243889928</v>
      </c>
      <c r="O68" s="31">
        <v>9.5987978208925586</v>
      </c>
      <c r="P68" s="31">
        <v>50.708540990783177</v>
      </c>
      <c r="Q68" s="31">
        <v>0.19573243754240233</v>
      </c>
      <c r="R68" s="31">
        <v>0.96284542508232251</v>
      </c>
      <c r="S68" s="31">
        <v>7.7739388324921821</v>
      </c>
      <c r="T68" s="31">
        <v>69.239855506792651</v>
      </c>
      <c r="U68" s="31">
        <v>0</v>
      </c>
      <c r="V68" s="31">
        <v>0</v>
      </c>
      <c r="W68" s="31">
        <v>0</v>
      </c>
      <c r="X68" s="31">
        <v>70.499265231181639</v>
      </c>
      <c r="Y68" s="23"/>
    </row>
    <row r="69" spans="1:25">
      <c r="A69" s="29" t="s">
        <v>56</v>
      </c>
      <c r="B69" s="30">
        <v>686</v>
      </c>
      <c r="C69" s="30">
        <v>3296</v>
      </c>
      <c r="D69" s="30">
        <v>17106</v>
      </c>
      <c r="E69" s="30">
        <v>0</v>
      </c>
      <c r="F69" s="30">
        <v>1275</v>
      </c>
      <c r="G69" s="30">
        <v>2208</v>
      </c>
      <c r="H69" s="30">
        <v>23885</v>
      </c>
      <c r="I69" s="30">
        <v>0</v>
      </c>
      <c r="J69" s="30">
        <v>0</v>
      </c>
      <c r="K69" s="30">
        <v>0</v>
      </c>
      <c r="L69" s="30">
        <v>24571</v>
      </c>
      <c r="M69" s="30">
        <v>34867.07462884608</v>
      </c>
      <c r="N69" s="31">
        <v>1.9674721992089965</v>
      </c>
      <c r="O69" s="31">
        <v>9.4530442690857903</v>
      </c>
      <c r="P69" s="31">
        <v>49.060611428089054</v>
      </c>
      <c r="Q69" s="31">
        <v>0</v>
      </c>
      <c r="R69" s="31">
        <v>3.6567449766639513</v>
      </c>
      <c r="S69" s="31">
        <v>6.3326218889992196</v>
      </c>
      <c r="T69" s="31">
        <v>68.503022562838026</v>
      </c>
      <c r="U69" s="31">
        <v>0</v>
      </c>
      <c r="V69" s="31">
        <v>0</v>
      </c>
      <c r="W69" s="31">
        <v>0</v>
      </c>
      <c r="X69" s="31">
        <v>70.470494762047011</v>
      </c>
      <c r="Y69" s="23"/>
    </row>
    <row r="70" spans="1:25">
      <c r="A70" s="29" t="s">
        <v>57</v>
      </c>
      <c r="B70" s="30">
        <v>455</v>
      </c>
      <c r="C70" s="30">
        <v>1392</v>
      </c>
      <c r="D70" s="30">
        <v>9809</v>
      </c>
      <c r="E70" s="30">
        <v>0</v>
      </c>
      <c r="F70" s="30">
        <v>316</v>
      </c>
      <c r="G70" s="30">
        <v>548</v>
      </c>
      <c r="H70" s="30">
        <v>12065</v>
      </c>
      <c r="I70" s="30">
        <v>0</v>
      </c>
      <c r="J70" s="30">
        <v>0</v>
      </c>
      <c r="K70" s="30">
        <v>0</v>
      </c>
      <c r="L70" s="30">
        <v>12520</v>
      </c>
      <c r="M70" s="30">
        <v>18337.401376889178</v>
      </c>
      <c r="N70" s="31">
        <v>2.4812676051986369</v>
      </c>
      <c r="O70" s="31">
        <v>7.5910428712890168</v>
      </c>
      <c r="P70" s="31">
        <v>53.491766899765778</v>
      </c>
      <c r="Q70" s="31">
        <v>0</v>
      </c>
      <c r="R70" s="31">
        <v>1.7232539851489437</v>
      </c>
      <c r="S70" s="31">
        <v>2.9884277970304463</v>
      </c>
      <c r="T70" s="31">
        <v>65.794491553234195</v>
      </c>
      <c r="U70" s="31">
        <v>0</v>
      </c>
      <c r="V70" s="31">
        <v>0</v>
      </c>
      <c r="W70" s="31">
        <v>0</v>
      </c>
      <c r="X70" s="31">
        <v>68.27575915843282</v>
      </c>
      <c r="Y70" s="23"/>
    </row>
    <row r="72" spans="1:25">
      <c r="A72" s="24" t="s">
        <v>93</v>
      </c>
    </row>
  </sheetData>
  <mergeCells count="20">
    <mergeCell ref="O60:T60"/>
    <mergeCell ref="U60:W60"/>
    <mergeCell ref="X60:X61"/>
    <mergeCell ref="A59:A61"/>
    <mergeCell ref="B59:L59"/>
    <mergeCell ref="M59:M61"/>
    <mergeCell ref="N59:X59"/>
    <mergeCell ref="C60:H60"/>
    <mergeCell ref="I60:K60"/>
    <mergeCell ref="L60:L61"/>
    <mergeCell ref="A8:A10"/>
    <mergeCell ref="B8:L8"/>
    <mergeCell ref="M8:M10"/>
    <mergeCell ref="N8:X8"/>
    <mergeCell ref="C9:H9"/>
    <mergeCell ref="I9:K9"/>
    <mergeCell ref="L9:L10"/>
    <mergeCell ref="O9:T9"/>
    <mergeCell ref="U9:W9"/>
    <mergeCell ref="X9:X10"/>
  </mergeCells>
  <hyperlinks>
    <hyperlink ref="X7" location="Contenido!A1" display="Contenido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2.85546875" style="21" bestFit="1" customWidth="1"/>
    <col min="2" max="2" width="13.42578125" style="21" bestFit="1" customWidth="1"/>
    <col min="3" max="24" width="12.28515625" style="21" customWidth="1"/>
    <col min="25" max="16384" width="11.42578125" style="21"/>
  </cols>
  <sheetData>
    <row r="1" spans="1:92" s="81" customFormat="1" ht="18.75">
      <c r="A1" s="79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</row>
    <row r="2" spans="1:92" s="81" customFormat="1" ht="20.25">
      <c r="A2" s="82" t="s">
        <v>98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</row>
    <row r="3" spans="1:92" s="81" customFormat="1" ht="18.75">
      <c r="A3" s="79" t="s">
        <v>147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</row>
    <row r="4" spans="1:92" s="81" customFormat="1" ht="18.75">
      <c r="A4" s="79" t="s">
        <v>94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</row>
    <row r="5" spans="1:92" s="81" customFormat="1" ht="18">
      <c r="A5" s="84"/>
    </row>
    <row r="6" spans="1:92" s="81" customFormat="1"/>
    <row r="7" spans="1:92" s="81" customFormat="1" ht="19.5" thickBot="1">
      <c r="X7" s="99" t="s">
        <v>102</v>
      </c>
      <c r="AH7" s="85"/>
    </row>
    <row r="8" spans="1:92" ht="15" customHeight="1" thickBot="1">
      <c r="A8" s="88" t="s">
        <v>48</v>
      </c>
      <c r="B8" s="89" t="s">
        <v>99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 t="s">
        <v>105</v>
      </c>
      <c r="N8" s="89" t="s">
        <v>101</v>
      </c>
      <c r="O8" s="89"/>
      <c r="P8" s="89"/>
      <c r="Q8" s="89"/>
      <c r="R8" s="89"/>
      <c r="S8" s="89"/>
      <c r="T8" s="89"/>
      <c r="U8" s="89"/>
      <c r="V8" s="89"/>
      <c r="W8" s="89"/>
      <c r="X8" s="89"/>
      <c r="Y8" s="40"/>
    </row>
    <row r="9" spans="1:92" ht="15" customHeight="1" thickBot="1">
      <c r="A9" s="88"/>
      <c r="B9" s="90" t="s">
        <v>63</v>
      </c>
      <c r="C9" s="89" t="s">
        <v>49</v>
      </c>
      <c r="D9" s="89"/>
      <c r="E9" s="89"/>
      <c r="F9" s="89"/>
      <c r="G9" s="89"/>
      <c r="H9" s="89"/>
      <c r="I9" s="89" t="s">
        <v>62</v>
      </c>
      <c r="J9" s="89"/>
      <c r="K9" s="89"/>
      <c r="L9" s="89" t="s">
        <v>65</v>
      </c>
      <c r="M9" s="89"/>
      <c r="N9" s="90" t="s">
        <v>63</v>
      </c>
      <c r="O9" s="89" t="s">
        <v>49</v>
      </c>
      <c r="P9" s="89"/>
      <c r="Q9" s="89"/>
      <c r="R9" s="89"/>
      <c r="S9" s="89"/>
      <c r="T9" s="89"/>
      <c r="U9" s="89" t="s">
        <v>62</v>
      </c>
      <c r="V9" s="89"/>
      <c r="W9" s="89"/>
      <c r="X9" s="89" t="s">
        <v>65</v>
      </c>
      <c r="Y9" s="41"/>
    </row>
    <row r="10" spans="1:92" ht="26.25" thickBot="1">
      <c r="A10" s="88"/>
      <c r="B10" s="90" t="s">
        <v>66</v>
      </c>
      <c r="C10" s="90" t="s">
        <v>58</v>
      </c>
      <c r="D10" s="90" t="s">
        <v>59</v>
      </c>
      <c r="E10" s="90" t="s">
        <v>67</v>
      </c>
      <c r="F10" s="90" t="s">
        <v>60</v>
      </c>
      <c r="G10" s="90" t="s">
        <v>61</v>
      </c>
      <c r="H10" s="90" t="s">
        <v>47</v>
      </c>
      <c r="I10" s="90" t="s">
        <v>58</v>
      </c>
      <c r="J10" s="90" t="s">
        <v>59</v>
      </c>
      <c r="K10" s="90" t="s">
        <v>47</v>
      </c>
      <c r="L10" s="89"/>
      <c r="M10" s="89"/>
      <c r="N10" s="90" t="s">
        <v>66</v>
      </c>
      <c r="O10" s="90" t="s">
        <v>58</v>
      </c>
      <c r="P10" s="90" t="s">
        <v>59</v>
      </c>
      <c r="Q10" s="90" t="s">
        <v>67</v>
      </c>
      <c r="R10" s="90" t="s">
        <v>60</v>
      </c>
      <c r="S10" s="90" t="s">
        <v>61</v>
      </c>
      <c r="T10" s="90" t="s">
        <v>47</v>
      </c>
      <c r="U10" s="90" t="s">
        <v>58</v>
      </c>
      <c r="V10" s="90" t="s">
        <v>59</v>
      </c>
      <c r="W10" s="90" t="s">
        <v>47</v>
      </c>
      <c r="X10" s="89"/>
      <c r="Y10" s="41"/>
    </row>
    <row r="11" spans="1:92">
      <c r="A11" s="26" t="s">
        <v>0</v>
      </c>
      <c r="B11" s="27">
        <v>3984</v>
      </c>
      <c r="C11" s="27">
        <v>30041</v>
      </c>
      <c r="D11" s="27">
        <v>164934</v>
      </c>
      <c r="E11" s="27">
        <v>556</v>
      </c>
      <c r="F11" s="27">
        <v>7041</v>
      </c>
      <c r="G11" s="27">
        <v>33267</v>
      </c>
      <c r="H11" s="27">
        <v>235839</v>
      </c>
      <c r="I11" s="27">
        <v>184</v>
      </c>
      <c r="J11" s="27">
        <v>145</v>
      </c>
      <c r="K11" s="27">
        <v>329</v>
      </c>
      <c r="L11" s="27">
        <v>240152</v>
      </c>
      <c r="M11" s="27">
        <v>340306.51347158977</v>
      </c>
      <c r="N11" s="28">
        <v>1.1707092994952626</v>
      </c>
      <c r="O11" s="28">
        <v>8.8276300366810201</v>
      </c>
      <c r="P11" s="28">
        <v>48.466307129254929</v>
      </c>
      <c r="Q11" s="28">
        <v>0.1633821211142987</v>
      </c>
      <c r="R11" s="28">
        <v>2.0690171128880883</v>
      </c>
      <c r="S11" s="28">
        <v>9.7755989624269333</v>
      </c>
      <c r="T11" s="28">
        <v>69.301935362365271</v>
      </c>
      <c r="U11" s="28">
        <v>5.4068903390343453E-2</v>
      </c>
      <c r="V11" s="28">
        <v>4.2608646693477178E-2</v>
      </c>
      <c r="W11" s="28">
        <v>9.6677550083820632E-2</v>
      </c>
      <c r="X11" s="28">
        <v>70.569322211944353</v>
      </c>
      <c r="Y11" s="42"/>
    </row>
    <row r="12" spans="1:92">
      <c r="A12" s="29" t="s">
        <v>1</v>
      </c>
      <c r="B12" s="30">
        <v>58</v>
      </c>
      <c r="C12" s="30">
        <v>531</v>
      </c>
      <c r="D12" s="30">
        <v>3008</v>
      </c>
      <c r="E12" s="30">
        <v>0</v>
      </c>
      <c r="F12" s="30">
        <v>52</v>
      </c>
      <c r="G12" s="30">
        <v>54</v>
      </c>
      <c r="H12" s="30">
        <v>3645</v>
      </c>
      <c r="I12" s="30">
        <v>0</v>
      </c>
      <c r="J12" s="30">
        <v>0</v>
      </c>
      <c r="K12" s="30">
        <v>0</v>
      </c>
      <c r="L12" s="30">
        <v>3703</v>
      </c>
      <c r="M12" s="30">
        <v>5399.8477013700394</v>
      </c>
      <c r="N12" s="31">
        <v>1.0741043675228905</v>
      </c>
      <c r="O12" s="31">
        <v>9.833610675080255</v>
      </c>
      <c r="P12" s="31">
        <v>55.705274784635414</v>
      </c>
      <c r="Q12" s="31">
        <v>0</v>
      </c>
      <c r="R12" s="31">
        <v>0.96299012260672934</v>
      </c>
      <c r="S12" s="31">
        <v>1.0000282042454498</v>
      </c>
      <c r="T12" s="31">
        <v>67.501903786567851</v>
      </c>
      <c r="U12" s="31">
        <v>0</v>
      </c>
      <c r="V12" s="31">
        <v>0</v>
      </c>
      <c r="W12" s="31">
        <v>0</v>
      </c>
      <c r="X12" s="31">
        <v>68.576008154090744</v>
      </c>
      <c r="Y12" s="23"/>
    </row>
    <row r="13" spans="1:92">
      <c r="A13" s="29" t="s">
        <v>2</v>
      </c>
      <c r="B13" s="30">
        <v>102</v>
      </c>
      <c r="C13" s="30">
        <v>708</v>
      </c>
      <c r="D13" s="30">
        <v>3027</v>
      </c>
      <c r="E13" s="30">
        <v>0</v>
      </c>
      <c r="F13" s="30">
        <v>0</v>
      </c>
      <c r="G13" s="30">
        <v>253</v>
      </c>
      <c r="H13" s="30">
        <v>3988</v>
      </c>
      <c r="I13" s="30">
        <v>0</v>
      </c>
      <c r="J13" s="30">
        <v>0</v>
      </c>
      <c r="K13" s="30">
        <v>0</v>
      </c>
      <c r="L13" s="30">
        <v>4090</v>
      </c>
      <c r="M13" s="30">
        <v>5911.1816628344404</v>
      </c>
      <c r="N13" s="31">
        <v>1.7255433146524293</v>
      </c>
      <c r="O13" s="31">
        <v>11.977300654646275</v>
      </c>
      <c r="P13" s="31">
        <v>51.208035426008855</v>
      </c>
      <c r="Q13" s="31">
        <v>0</v>
      </c>
      <c r="R13" s="31">
        <v>0</v>
      </c>
      <c r="S13" s="31">
        <v>4.2800241039908302</v>
      </c>
      <c r="T13" s="31">
        <v>67.465360184645974</v>
      </c>
      <c r="U13" s="31">
        <v>0</v>
      </c>
      <c r="V13" s="31">
        <v>0</v>
      </c>
      <c r="W13" s="31">
        <v>0</v>
      </c>
      <c r="X13" s="31">
        <v>69.1909034992984</v>
      </c>
      <c r="Y13" s="23"/>
    </row>
    <row r="14" spans="1:92">
      <c r="A14" s="29" t="s">
        <v>3</v>
      </c>
      <c r="B14" s="30">
        <v>448</v>
      </c>
      <c r="C14" s="30">
        <v>298</v>
      </c>
      <c r="D14" s="30">
        <v>5895</v>
      </c>
      <c r="E14" s="30">
        <v>0</v>
      </c>
      <c r="F14" s="30">
        <v>168</v>
      </c>
      <c r="G14" s="30">
        <v>789</v>
      </c>
      <c r="H14" s="30">
        <v>7150</v>
      </c>
      <c r="I14" s="30">
        <v>0</v>
      </c>
      <c r="J14" s="30">
        <v>0</v>
      </c>
      <c r="K14" s="30">
        <v>0</v>
      </c>
      <c r="L14" s="30">
        <v>7598</v>
      </c>
      <c r="M14" s="30">
        <v>10685.25927524014</v>
      </c>
      <c r="N14" s="31">
        <v>4.1926918988115212</v>
      </c>
      <c r="O14" s="31">
        <v>2.7888888076915923</v>
      </c>
      <c r="P14" s="31">
        <v>55.169461481013201</v>
      </c>
      <c r="Q14" s="31">
        <v>0</v>
      </c>
      <c r="R14" s="31">
        <v>1.5722594620543202</v>
      </c>
      <c r="S14" s="31">
        <v>7.3840042592908262</v>
      </c>
      <c r="T14" s="31">
        <v>66.914614010049945</v>
      </c>
      <c r="U14" s="31">
        <v>0</v>
      </c>
      <c r="V14" s="31">
        <v>0</v>
      </c>
      <c r="W14" s="31">
        <v>0</v>
      </c>
      <c r="X14" s="31">
        <v>71.107305908861477</v>
      </c>
      <c r="Y14" s="23"/>
    </row>
    <row r="15" spans="1:92">
      <c r="A15" s="29" t="s">
        <v>4</v>
      </c>
      <c r="B15" s="30">
        <v>17</v>
      </c>
      <c r="C15" s="30">
        <v>32</v>
      </c>
      <c r="D15" s="30">
        <v>2317</v>
      </c>
      <c r="E15" s="30">
        <v>0</v>
      </c>
      <c r="F15" s="30">
        <v>431</v>
      </c>
      <c r="G15" s="30">
        <v>224</v>
      </c>
      <c r="H15" s="30">
        <v>3004</v>
      </c>
      <c r="I15" s="30">
        <v>0</v>
      </c>
      <c r="J15" s="30">
        <v>0</v>
      </c>
      <c r="K15" s="30">
        <v>0</v>
      </c>
      <c r="L15" s="30">
        <v>3021</v>
      </c>
      <c r="M15" s="30">
        <v>4151.4693119744497</v>
      </c>
      <c r="N15" s="31">
        <v>0.4094935725759889</v>
      </c>
      <c r="O15" s="31">
        <v>0.77081143073127323</v>
      </c>
      <c r="P15" s="31">
        <v>55.811565156386258</v>
      </c>
      <c r="Q15" s="31">
        <v>0</v>
      </c>
      <c r="R15" s="31">
        <v>10.381866457661836</v>
      </c>
      <c r="S15" s="31">
        <v>5.3956800151189119</v>
      </c>
      <c r="T15" s="31">
        <v>72.359923059898264</v>
      </c>
      <c r="U15" s="31">
        <v>0</v>
      </c>
      <c r="V15" s="31">
        <v>0</v>
      </c>
      <c r="W15" s="31">
        <v>0</v>
      </c>
      <c r="X15" s="31">
        <v>72.769416632474261</v>
      </c>
      <c r="Y15" s="23"/>
    </row>
    <row r="16" spans="1:92">
      <c r="A16" s="29" t="s">
        <v>5</v>
      </c>
      <c r="B16" s="30">
        <v>6</v>
      </c>
      <c r="C16" s="30">
        <v>0</v>
      </c>
      <c r="D16" s="30">
        <v>3194</v>
      </c>
      <c r="E16" s="30">
        <v>0</v>
      </c>
      <c r="F16" s="30">
        <v>408</v>
      </c>
      <c r="G16" s="30">
        <v>288</v>
      </c>
      <c r="H16" s="30">
        <v>3890</v>
      </c>
      <c r="I16" s="30">
        <v>0</v>
      </c>
      <c r="J16" s="30">
        <v>0</v>
      </c>
      <c r="K16" s="30">
        <v>0</v>
      </c>
      <c r="L16" s="30">
        <v>3896</v>
      </c>
      <c r="M16" s="30">
        <v>5822.0645274337694</v>
      </c>
      <c r="N16" s="31">
        <v>0.10305622639061784</v>
      </c>
      <c r="O16" s="31">
        <v>0</v>
      </c>
      <c r="P16" s="31">
        <v>54.860264515272227</v>
      </c>
      <c r="Q16" s="31">
        <v>0</v>
      </c>
      <c r="R16" s="31">
        <v>7.0078233945620125</v>
      </c>
      <c r="S16" s="31">
        <v>4.9466988667496565</v>
      </c>
      <c r="T16" s="31">
        <v>66.814786776583901</v>
      </c>
      <c r="U16" s="31">
        <v>0</v>
      </c>
      <c r="V16" s="31">
        <v>0</v>
      </c>
      <c r="W16" s="31">
        <v>0</v>
      </c>
      <c r="X16" s="31">
        <v>66.917843002974521</v>
      </c>
      <c r="Y16" s="23"/>
    </row>
    <row r="17" spans="1:25">
      <c r="A17" s="29" t="s">
        <v>6</v>
      </c>
      <c r="B17" s="30">
        <v>50</v>
      </c>
      <c r="C17" s="30">
        <v>62</v>
      </c>
      <c r="D17" s="30">
        <v>34</v>
      </c>
      <c r="E17" s="30">
        <v>0</v>
      </c>
      <c r="F17" s="30">
        <v>73</v>
      </c>
      <c r="G17" s="30">
        <v>0</v>
      </c>
      <c r="H17" s="30">
        <v>169</v>
      </c>
      <c r="I17" s="30">
        <v>0</v>
      </c>
      <c r="J17" s="30">
        <v>0</v>
      </c>
      <c r="K17" s="30">
        <v>0</v>
      </c>
      <c r="L17" s="30">
        <v>219</v>
      </c>
      <c r="M17" s="30">
        <v>390.64536552605102</v>
      </c>
      <c r="N17" s="31">
        <v>12.799332697232687</v>
      </c>
      <c r="O17" s="31">
        <v>15.871172544568532</v>
      </c>
      <c r="P17" s="31">
        <v>8.7035462341182281</v>
      </c>
      <c r="Q17" s="31">
        <v>0</v>
      </c>
      <c r="R17" s="31">
        <v>18.687025737959726</v>
      </c>
      <c r="S17" s="31">
        <v>0</v>
      </c>
      <c r="T17" s="31">
        <v>43.26174451664648</v>
      </c>
      <c r="U17" s="31">
        <v>0</v>
      </c>
      <c r="V17" s="31">
        <v>0</v>
      </c>
      <c r="W17" s="31">
        <v>0</v>
      </c>
      <c r="X17" s="31">
        <v>56.061077213879173</v>
      </c>
      <c r="Y17" s="23"/>
    </row>
    <row r="18" spans="1:25">
      <c r="A18" s="29" t="s">
        <v>7</v>
      </c>
      <c r="B18" s="30">
        <v>17</v>
      </c>
      <c r="C18" s="30">
        <v>2658</v>
      </c>
      <c r="D18" s="30">
        <v>11036</v>
      </c>
      <c r="E18" s="30">
        <v>195</v>
      </c>
      <c r="F18" s="30">
        <v>359</v>
      </c>
      <c r="G18" s="30">
        <v>5135</v>
      </c>
      <c r="H18" s="30">
        <v>19383</v>
      </c>
      <c r="I18" s="30">
        <v>0</v>
      </c>
      <c r="J18" s="30">
        <v>0</v>
      </c>
      <c r="K18" s="30">
        <v>0</v>
      </c>
      <c r="L18" s="30">
        <v>19400</v>
      </c>
      <c r="M18" s="30">
        <v>27274.119437054389</v>
      </c>
      <c r="N18" s="31">
        <v>6.2330151626834709E-2</v>
      </c>
      <c r="O18" s="31">
        <v>9.7455025308309811</v>
      </c>
      <c r="P18" s="31">
        <v>40.463267844338112</v>
      </c>
      <c r="Q18" s="31">
        <v>0.71496350395486874</v>
      </c>
      <c r="R18" s="31">
        <v>1.3162661431784508</v>
      </c>
      <c r="S18" s="31">
        <v>18.827372270811544</v>
      </c>
      <c r="T18" s="31">
        <v>71.067372293113962</v>
      </c>
      <c r="U18" s="31">
        <v>0</v>
      </c>
      <c r="V18" s="31">
        <v>0</v>
      </c>
      <c r="W18" s="31">
        <v>0</v>
      </c>
      <c r="X18" s="31">
        <v>71.129702444740801</v>
      </c>
      <c r="Y18" s="23"/>
    </row>
    <row r="19" spans="1:25">
      <c r="A19" s="29" t="s">
        <v>8</v>
      </c>
      <c r="B19" s="30">
        <v>54</v>
      </c>
      <c r="C19" s="30">
        <v>259</v>
      </c>
      <c r="D19" s="30">
        <v>971</v>
      </c>
      <c r="E19" s="30">
        <v>0</v>
      </c>
      <c r="F19" s="30">
        <v>138</v>
      </c>
      <c r="G19" s="30">
        <v>0</v>
      </c>
      <c r="H19" s="30">
        <v>1368</v>
      </c>
      <c r="I19" s="30">
        <v>0</v>
      </c>
      <c r="J19" s="30">
        <v>0</v>
      </c>
      <c r="K19" s="30">
        <v>0</v>
      </c>
      <c r="L19" s="30">
        <v>1422</v>
      </c>
      <c r="M19" s="30">
        <v>2431.7792686659332</v>
      </c>
      <c r="N19" s="31">
        <v>2.2205962809126274</v>
      </c>
      <c r="O19" s="31">
        <v>10.650637717710564</v>
      </c>
      <c r="P19" s="31">
        <v>39.929610903077055</v>
      </c>
      <c r="Q19" s="31">
        <v>0</v>
      </c>
      <c r="R19" s="31">
        <v>5.6748571623322697</v>
      </c>
      <c r="S19" s="31">
        <v>0</v>
      </c>
      <c r="T19" s="31">
        <v>56.255105783119895</v>
      </c>
      <c r="U19" s="31">
        <v>0</v>
      </c>
      <c r="V19" s="31">
        <v>0</v>
      </c>
      <c r="W19" s="31">
        <v>0</v>
      </c>
      <c r="X19" s="31">
        <v>58.475702064032518</v>
      </c>
      <c r="Y19" s="23"/>
    </row>
    <row r="20" spans="1:25">
      <c r="A20" s="29" t="s">
        <v>9</v>
      </c>
      <c r="B20" s="30">
        <v>150</v>
      </c>
      <c r="C20" s="30">
        <v>122</v>
      </c>
      <c r="D20" s="30">
        <v>2920</v>
      </c>
      <c r="E20" s="30">
        <v>0</v>
      </c>
      <c r="F20" s="30">
        <v>216</v>
      </c>
      <c r="G20" s="30">
        <v>18</v>
      </c>
      <c r="H20" s="30">
        <v>3276</v>
      </c>
      <c r="I20" s="30">
        <v>0</v>
      </c>
      <c r="J20" s="30">
        <v>0</v>
      </c>
      <c r="K20" s="30">
        <v>0</v>
      </c>
      <c r="L20" s="30">
        <v>3426</v>
      </c>
      <c r="M20" s="30">
        <v>5119.3452803583295</v>
      </c>
      <c r="N20" s="31">
        <v>2.9300621814963947</v>
      </c>
      <c r="O20" s="31">
        <v>2.3831172409504013</v>
      </c>
      <c r="P20" s="31">
        <v>57.038543799796479</v>
      </c>
      <c r="Q20" s="31">
        <v>0</v>
      </c>
      <c r="R20" s="31">
        <v>4.2192895413548088</v>
      </c>
      <c r="S20" s="31">
        <v>0.35160746177956737</v>
      </c>
      <c r="T20" s="31">
        <v>63.992558043881267</v>
      </c>
      <c r="U20" s="31">
        <v>0</v>
      </c>
      <c r="V20" s="31">
        <v>0</v>
      </c>
      <c r="W20" s="31">
        <v>0</v>
      </c>
      <c r="X20" s="31">
        <v>66.922620225377656</v>
      </c>
      <c r="Y20" s="23"/>
    </row>
    <row r="21" spans="1:25">
      <c r="A21" s="29" t="s">
        <v>10</v>
      </c>
      <c r="B21" s="30">
        <v>6</v>
      </c>
      <c r="C21" s="30">
        <v>0</v>
      </c>
      <c r="D21" s="30">
        <v>422</v>
      </c>
      <c r="E21" s="30">
        <v>0</v>
      </c>
      <c r="F21" s="30">
        <v>96</v>
      </c>
      <c r="G21" s="30">
        <v>33</v>
      </c>
      <c r="H21" s="30">
        <v>551</v>
      </c>
      <c r="I21" s="30">
        <v>0</v>
      </c>
      <c r="J21" s="30">
        <v>0</v>
      </c>
      <c r="K21" s="30">
        <v>0</v>
      </c>
      <c r="L21" s="30">
        <v>557</v>
      </c>
      <c r="M21" s="30">
        <v>777.23785650164996</v>
      </c>
      <c r="N21" s="31">
        <v>0.77196445718766438</v>
      </c>
      <c r="O21" s="31">
        <v>0</v>
      </c>
      <c r="P21" s="31">
        <v>54.29483348886572</v>
      </c>
      <c r="Q21" s="31">
        <v>0</v>
      </c>
      <c r="R21" s="31">
        <v>12.35143131500263</v>
      </c>
      <c r="S21" s="31">
        <v>4.2458045145321544</v>
      </c>
      <c r="T21" s="31">
        <v>70.892069318400502</v>
      </c>
      <c r="U21" s="31">
        <v>0</v>
      </c>
      <c r="V21" s="31">
        <v>0</v>
      </c>
      <c r="W21" s="31">
        <v>0</v>
      </c>
      <c r="X21" s="31">
        <v>71.66403377558818</v>
      </c>
      <c r="Y21" s="23"/>
    </row>
    <row r="22" spans="1:25">
      <c r="A22" s="29" t="s">
        <v>11</v>
      </c>
      <c r="B22" s="30">
        <v>41</v>
      </c>
      <c r="C22" s="30">
        <v>464</v>
      </c>
      <c r="D22" s="30">
        <v>2830</v>
      </c>
      <c r="E22" s="30">
        <v>0</v>
      </c>
      <c r="F22" s="30">
        <v>100</v>
      </c>
      <c r="G22" s="30">
        <v>462</v>
      </c>
      <c r="H22" s="30">
        <v>3856</v>
      </c>
      <c r="I22" s="30">
        <v>0</v>
      </c>
      <c r="J22" s="30">
        <v>0</v>
      </c>
      <c r="K22" s="30">
        <v>0</v>
      </c>
      <c r="L22" s="30">
        <v>3897</v>
      </c>
      <c r="M22" s="30">
        <v>5012.7935701881897</v>
      </c>
      <c r="N22" s="31">
        <v>0.81790720934197136</v>
      </c>
      <c r="O22" s="31">
        <v>9.2563157349920662</v>
      </c>
      <c r="P22" s="31">
        <v>56.455546400921442</v>
      </c>
      <c r="Q22" s="31">
        <v>0</v>
      </c>
      <c r="R22" s="31">
        <v>1.9948956325413936</v>
      </c>
      <c r="S22" s="31">
        <v>9.2164178223412385</v>
      </c>
      <c r="T22" s="31">
        <v>76.923175590796149</v>
      </c>
      <c r="U22" s="31">
        <v>0</v>
      </c>
      <c r="V22" s="31">
        <v>0</v>
      </c>
      <c r="W22" s="31">
        <v>0</v>
      </c>
      <c r="X22" s="31">
        <v>77.741082800138116</v>
      </c>
      <c r="Y22" s="23"/>
    </row>
    <row r="23" spans="1:25">
      <c r="A23" s="29" t="s">
        <v>12</v>
      </c>
      <c r="B23" s="30">
        <v>0</v>
      </c>
      <c r="C23" s="30">
        <v>323</v>
      </c>
      <c r="D23" s="30">
        <v>684</v>
      </c>
      <c r="E23" s="30">
        <v>0</v>
      </c>
      <c r="F23" s="30">
        <v>83</v>
      </c>
      <c r="G23" s="30">
        <v>40</v>
      </c>
      <c r="H23" s="30">
        <v>1130</v>
      </c>
      <c r="I23" s="30">
        <v>0</v>
      </c>
      <c r="J23" s="30">
        <v>0</v>
      </c>
      <c r="K23" s="30">
        <v>0</v>
      </c>
      <c r="L23" s="30">
        <v>1130</v>
      </c>
      <c r="M23" s="30">
        <v>1628.626539701406</v>
      </c>
      <c r="N23" s="31">
        <v>0</v>
      </c>
      <c r="O23" s="31">
        <v>19.832662192722164</v>
      </c>
      <c r="P23" s="31">
        <v>41.998578761058702</v>
      </c>
      <c r="Q23" s="31">
        <v>0</v>
      </c>
      <c r="R23" s="31">
        <v>5.0963187677892865</v>
      </c>
      <c r="S23" s="31">
        <v>2.456057237488813</v>
      </c>
      <c r="T23" s="31">
        <v>69.383616959058969</v>
      </c>
      <c r="U23" s="31">
        <v>0</v>
      </c>
      <c r="V23" s="31">
        <v>0</v>
      </c>
      <c r="W23" s="31">
        <v>0</v>
      </c>
      <c r="X23" s="31">
        <v>69.383616959058969</v>
      </c>
      <c r="Y23" s="23"/>
    </row>
    <row r="24" spans="1:25">
      <c r="A24" s="29" t="s">
        <v>13</v>
      </c>
      <c r="B24" s="30">
        <v>25</v>
      </c>
      <c r="C24" s="30">
        <v>464</v>
      </c>
      <c r="D24" s="30">
        <v>834</v>
      </c>
      <c r="E24" s="30">
        <v>0</v>
      </c>
      <c r="F24" s="30">
        <v>0</v>
      </c>
      <c r="G24" s="30">
        <v>0</v>
      </c>
      <c r="H24" s="30">
        <v>1298</v>
      </c>
      <c r="I24" s="30">
        <v>0</v>
      </c>
      <c r="J24" s="30">
        <v>0</v>
      </c>
      <c r="K24" s="30">
        <v>0</v>
      </c>
      <c r="L24" s="30">
        <v>1323</v>
      </c>
      <c r="M24" s="30">
        <v>1699.3554639799449</v>
      </c>
      <c r="N24" s="31">
        <v>1.4711460038766226</v>
      </c>
      <c r="O24" s="31">
        <v>27.304469831950119</v>
      </c>
      <c r="P24" s="31">
        <v>49.077430689324132</v>
      </c>
      <c r="Q24" s="31">
        <v>0</v>
      </c>
      <c r="R24" s="31">
        <v>0</v>
      </c>
      <c r="S24" s="31">
        <v>0</v>
      </c>
      <c r="T24" s="31">
        <v>76.381900521274247</v>
      </c>
      <c r="U24" s="31">
        <v>0</v>
      </c>
      <c r="V24" s="31">
        <v>0</v>
      </c>
      <c r="W24" s="31">
        <v>0</v>
      </c>
      <c r="X24" s="31">
        <v>77.853046525150873</v>
      </c>
      <c r="Y24" s="23"/>
    </row>
    <row r="25" spans="1:25">
      <c r="A25" s="29" t="s">
        <v>14</v>
      </c>
      <c r="B25" s="30">
        <v>356</v>
      </c>
      <c r="C25" s="30">
        <v>1266</v>
      </c>
      <c r="D25" s="30">
        <v>5719</v>
      </c>
      <c r="E25" s="30">
        <v>80</v>
      </c>
      <c r="F25" s="30">
        <v>199</v>
      </c>
      <c r="G25" s="30">
        <v>337</v>
      </c>
      <c r="H25" s="30">
        <v>7601</v>
      </c>
      <c r="I25" s="30">
        <v>0</v>
      </c>
      <c r="J25" s="30">
        <v>0</v>
      </c>
      <c r="K25" s="30">
        <v>0</v>
      </c>
      <c r="L25" s="30">
        <v>7957</v>
      </c>
      <c r="M25" s="30">
        <v>10359.53186937226</v>
      </c>
      <c r="N25" s="31">
        <v>3.4364487168817597</v>
      </c>
      <c r="O25" s="31">
        <v>12.220629425764908</v>
      </c>
      <c r="P25" s="31">
        <v>55.205197224288717</v>
      </c>
      <c r="Q25" s="31">
        <v>0.7722356667150021</v>
      </c>
      <c r="R25" s="31">
        <v>1.9209362209535679</v>
      </c>
      <c r="S25" s="31">
        <v>3.2530427460369467</v>
      </c>
      <c r="T25" s="31">
        <v>73.372041283759131</v>
      </c>
      <c r="U25" s="31">
        <v>0</v>
      </c>
      <c r="V25" s="31">
        <v>0</v>
      </c>
      <c r="W25" s="31">
        <v>0</v>
      </c>
      <c r="X25" s="31">
        <v>76.808490000640901</v>
      </c>
      <c r="Y25" s="23"/>
    </row>
    <row r="26" spans="1:25">
      <c r="A26" s="29" t="s">
        <v>15</v>
      </c>
      <c r="B26" s="30">
        <v>118</v>
      </c>
      <c r="C26" s="30">
        <v>2239</v>
      </c>
      <c r="D26" s="30">
        <v>5640</v>
      </c>
      <c r="E26" s="30">
        <v>33</v>
      </c>
      <c r="F26" s="30">
        <v>131</v>
      </c>
      <c r="G26" s="30">
        <v>480</v>
      </c>
      <c r="H26" s="30">
        <v>8523</v>
      </c>
      <c r="I26" s="30">
        <v>0</v>
      </c>
      <c r="J26" s="30">
        <v>0</v>
      </c>
      <c r="K26" s="30">
        <v>0</v>
      </c>
      <c r="L26" s="30">
        <v>8641</v>
      </c>
      <c r="M26" s="30">
        <v>10393.379976453769</v>
      </c>
      <c r="N26" s="31">
        <v>1.1353380735365137</v>
      </c>
      <c r="O26" s="31">
        <v>21.542558869900464</v>
      </c>
      <c r="P26" s="31">
        <v>54.265311311406265</v>
      </c>
      <c r="Q26" s="31">
        <v>0.3175098002263132</v>
      </c>
      <c r="R26" s="31">
        <v>1.2604176918074856</v>
      </c>
      <c r="S26" s="31">
        <v>4.6183243669281921</v>
      </c>
      <c r="T26" s="31">
        <v>82.004122040268712</v>
      </c>
      <c r="U26" s="31">
        <v>0</v>
      </c>
      <c r="V26" s="31">
        <v>0</v>
      </c>
      <c r="W26" s="31">
        <v>0</v>
      </c>
      <c r="X26" s="31">
        <v>83.139460113805214</v>
      </c>
      <c r="Y26" s="23"/>
    </row>
    <row r="27" spans="1:25">
      <c r="A27" s="29" t="s">
        <v>16</v>
      </c>
      <c r="B27" s="30">
        <v>0</v>
      </c>
      <c r="C27" s="30">
        <v>170</v>
      </c>
      <c r="D27" s="30">
        <v>699</v>
      </c>
      <c r="E27" s="30">
        <v>0</v>
      </c>
      <c r="F27" s="30">
        <v>95</v>
      </c>
      <c r="G27" s="30">
        <v>15</v>
      </c>
      <c r="H27" s="30">
        <v>979</v>
      </c>
      <c r="I27" s="30">
        <v>0</v>
      </c>
      <c r="J27" s="30">
        <v>0</v>
      </c>
      <c r="K27" s="30">
        <v>0</v>
      </c>
      <c r="L27" s="30">
        <v>979</v>
      </c>
      <c r="M27" s="30">
        <v>1209.398383735981</v>
      </c>
      <c r="N27" s="31">
        <v>0</v>
      </c>
      <c r="O27" s="31">
        <v>14.056575755860445</v>
      </c>
      <c r="P27" s="31">
        <v>57.797332078508546</v>
      </c>
      <c r="Q27" s="31">
        <v>0</v>
      </c>
      <c r="R27" s="31">
        <v>7.8551452753337792</v>
      </c>
      <c r="S27" s="31">
        <v>1.2402860961053337</v>
      </c>
      <c r="T27" s="31">
        <v>80.949339205808101</v>
      </c>
      <c r="U27" s="31">
        <v>0</v>
      </c>
      <c r="V27" s="31">
        <v>0</v>
      </c>
      <c r="W27" s="31">
        <v>0</v>
      </c>
      <c r="X27" s="31">
        <v>80.949339205808101</v>
      </c>
      <c r="Y27" s="23"/>
    </row>
    <row r="28" spans="1:25">
      <c r="A28" s="29" t="s">
        <v>17</v>
      </c>
      <c r="B28" s="30">
        <v>79</v>
      </c>
      <c r="C28" s="30">
        <v>3900</v>
      </c>
      <c r="D28" s="30">
        <v>15737</v>
      </c>
      <c r="E28" s="30">
        <v>92</v>
      </c>
      <c r="F28" s="30">
        <v>0</v>
      </c>
      <c r="G28" s="30">
        <v>3865</v>
      </c>
      <c r="H28" s="30">
        <v>23594</v>
      </c>
      <c r="I28" s="30">
        <v>0</v>
      </c>
      <c r="J28" s="30">
        <v>0</v>
      </c>
      <c r="K28" s="30">
        <v>0</v>
      </c>
      <c r="L28" s="30">
        <v>23673</v>
      </c>
      <c r="M28" s="30">
        <v>32977.639304916702</v>
      </c>
      <c r="N28" s="31">
        <v>0.2395562619554206</v>
      </c>
      <c r="O28" s="31">
        <v>11.826195210457472</v>
      </c>
      <c r="P28" s="31">
        <v>47.720213853069041</v>
      </c>
      <c r="Q28" s="31">
        <v>0.27897691265694552</v>
      </c>
      <c r="R28" s="31">
        <v>0</v>
      </c>
      <c r="S28" s="31">
        <v>11.720062689337983</v>
      </c>
      <c r="T28" s="31">
        <v>71.545448665521434</v>
      </c>
      <c r="U28" s="31">
        <v>0</v>
      </c>
      <c r="V28" s="31">
        <v>0</v>
      </c>
      <c r="W28" s="31">
        <v>0</v>
      </c>
      <c r="X28" s="31">
        <v>71.785004927476862</v>
      </c>
      <c r="Y28" s="23"/>
    </row>
    <row r="29" spans="1:25">
      <c r="A29" s="29" t="s">
        <v>18</v>
      </c>
      <c r="B29" s="30">
        <v>27</v>
      </c>
      <c r="C29" s="30">
        <v>355</v>
      </c>
      <c r="D29" s="30">
        <v>1031</v>
      </c>
      <c r="E29" s="30">
        <v>0</v>
      </c>
      <c r="F29" s="30">
        <v>41</v>
      </c>
      <c r="G29" s="30">
        <v>74</v>
      </c>
      <c r="H29" s="30">
        <v>1501</v>
      </c>
      <c r="I29" s="30">
        <v>0</v>
      </c>
      <c r="J29" s="30">
        <v>0</v>
      </c>
      <c r="K29" s="30">
        <v>0</v>
      </c>
      <c r="L29" s="30">
        <v>1528</v>
      </c>
      <c r="M29" s="30">
        <v>2223.6530099618999</v>
      </c>
      <c r="N29" s="31">
        <v>1.2142182201557885</v>
      </c>
      <c r="O29" s="31">
        <v>15.964721042789071</v>
      </c>
      <c r="P29" s="31">
        <v>46.365147591874738</v>
      </c>
      <c r="Q29" s="31">
        <v>0</v>
      </c>
      <c r="R29" s="31">
        <v>1.8438128528291604</v>
      </c>
      <c r="S29" s="31">
        <v>3.3278573441306794</v>
      </c>
      <c r="T29" s="31">
        <v>67.501538831623648</v>
      </c>
      <c r="U29" s="31">
        <v>0</v>
      </c>
      <c r="V29" s="31">
        <v>0</v>
      </c>
      <c r="W29" s="31">
        <v>0</v>
      </c>
      <c r="X29" s="31">
        <v>68.715757051779434</v>
      </c>
      <c r="Y29" s="23"/>
    </row>
    <row r="30" spans="1:25">
      <c r="A30" s="29" t="s">
        <v>19</v>
      </c>
      <c r="B30" s="30">
        <v>177</v>
      </c>
      <c r="C30" s="30">
        <v>97</v>
      </c>
      <c r="D30" s="30">
        <v>1846</v>
      </c>
      <c r="E30" s="30">
        <v>0</v>
      </c>
      <c r="F30" s="30">
        <v>0</v>
      </c>
      <c r="G30" s="30">
        <v>0</v>
      </c>
      <c r="H30" s="30">
        <v>1943</v>
      </c>
      <c r="I30" s="30">
        <v>0</v>
      </c>
      <c r="J30" s="30">
        <v>0</v>
      </c>
      <c r="K30" s="30">
        <v>0</v>
      </c>
      <c r="L30" s="30">
        <v>2120</v>
      </c>
      <c r="M30" s="30">
        <v>3358.5460621365901</v>
      </c>
      <c r="N30" s="31">
        <v>5.2701376347180053</v>
      </c>
      <c r="O30" s="31">
        <v>2.8881545229810537</v>
      </c>
      <c r="P30" s="31">
        <v>54.964260303330157</v>
      </c>
      <c r="Q30" s="31">
        <v>0</v>
      </c>
      <c r="R30" s="31">
        <v>0</v>
      </c>
      <c r="S30" s="31">
        <v>0</v>
      </c>
      <c r="T30" s="31">
        <v>57.852414826311218</v>
      </c>
      <c r="U30" s="31">
        <v>0</v>
      </c>
      <c r="V30" s="31">
        <v>0</v>
      </c>
      <c r="W30" s="31">
        <v>0</v>
      </c>
      <c r="X30" s="31">
        <v>63.122552461029215</v>
      </c>
      <c r="Y30" s="23"/>
    </row>
    <row r="31" spans="1:25">
      <c r="A31" s="29" t="s">
        <v>20</v>
      </c>
      <c r="B31" s="30">
        <v>167</v>
      </c>
      <c r="C31" s="30">
        <v>7491</v>
      </c>
      <c r="D31" s="30">
        <v>33895</v>
      </c>
      <c r="E31" s="30">
        <v>156</v>
      </c>
      <c r="F31" s="30">
        <v>1085</v>
      </c>
      <c r="G31" s="30">
        <v>16398</v>
      </c>
      <c r="H31" s="30">
        <v>59025</v>
      </c>
      <c r="I31" s="30">
        <v>9</v>
      </c>
      <c r="J31" s="30">
        <v>0</v>
      </c>
      <c r="K31" s="30">
        <v>9</v>
      </c>
      <c r="L31" s="30">
        <v>59201</v>
      </c>
      <c r="M31" s="30">
        <v>86487.886346382802</v>
      </c>
      <c r="N31" s="31">
        <v>0.19309062465831028</v>
      </c>
      <c r="O31" s="31">
        <v>8.6613285587748639</v>
      </c>
      <c r="P31" s="31">
        <v>39.190459417924714</v>
      </c>
      <c r="Q31" s="31">
        <v>0.18037208051914014</v>
      </c>
      <c r="R31" s="31">
        <v>1.2545109446363274</v>
      </c>
      <c r="S31" s="31">
        <v>18.959880617646537</v>
      </c>
      <c r="T31" s="31">
        <v>68.246551619501588</v>
      </c>
      <c r="U31" s="31">
        <v>1.0406081568411931E-2</v>
      </c>
      <c r="V31" s="31">
        <v>0</v>
      </c>
      <c r="W31" s="31">
        <v>1.0406081568411931E-2</v>
      </c>
      <c r="X31" s="31">
        <v>68.450048325728304</v>
      </c>
      <c r="Y31" s="23"/>
    </row>
    <row r="32" spans="1:25">
      <c r="A32" s="29" t="s">
        <v>21</v>
      </c>
      <c r="B32" s="30">
        <v>7</v>
      </c>
      <c r="C32" s="30">
        <v>416</v>
      </c>
      <c r="D32" s="30">
        <v>1270</v>
      </c>
      <c r="E32" s="30">
        <v>0</v>
      </c>
      <c r="F32" s="30">
        <v>147</v>
      </c>
      <c r="G32" s="30">
        <v>242</v>
      </c>
      <c r="H32" s="30">
        <v>2075</v>
      </c>
      <c r="I32" s="30">
        <v>0</v>
      </c>
      <c r="J32" s="30">
        <v>0</v>
      </c>
      <c r="K32" s="30">
        <v>0</v>
      </c>
      <c r="L32" s="30">
        <v>2082</v>
      </c>
      <c r="M32" s="30">
        <v>2365.4028845449247</v>
      </c>
      <c r="N32" s="31">
        <v>0.29593267369954679</v>
      </c>
      <c r="O32" s="31">
        <v>17.586856037001638</v>
      </c>
      <c r="P32" s="31">
        <v>53.690642228346356</v>
      </c>
      <c r="Q32" s="31">
        <v>0</v>
      </c>
      <c r="R32" s="31">
        <v>6.2145861476904836</v>
      </c>
      <c r="S32" s="31">
        <v>10.230815290755761</v>
      </c>
      <c r="T32" s="31">
        <v>87.722899703794226</v>
      </c>
      <c r="U32" s="31">
        <v>0</v>
      </c>
      <c r="V32" s="31">
        <v>0</v>
      </c>
      <c r="W32" s="31">
        <v>0</v>
      </c>
      <c r="X32" s="31">
        <v>88.01883237749378</v>
      </c>
      <c r="Y32" s="23"/>
    </row>
    <row r="33" spans="1:25">
      <c r="A33" s="29" t="s">
        <v>22</v>
      </c>
      <c r="B33" s="30">
        <v>23</v>
      </c>
      <c r="C33" s="30">
        <v>131</v>
      </c>
      <c r="D33" s="30">
        <v>880</v>
      </c>
      <c r="E33" s="30">
        <v>0</v>
      </c>
      <c r="F33" s="30">
        <v>85</v>
      </c>
      <c r="G33" s="30">
        <v>24</v>
      </c>
      <c r="H33" s="30">
        <v>1120</v>
      </c>
      <c r="I33" s="30">
        <v>0</v>
      </c>
      <c r="J33" s="30">
        <v>0</v>
      </c>
      <c r="K33" s="30">
        <v>0</v>
      </c>
      <c r="L33" s="30">
        <v>1143</v>
      </c>
      <c r="M33" s="30">
        <v>1587.712198673596</v>
      </c>
      <c r="N33" s="31">
        <v>1.4486252621359603</v>
      </c>
      <c r="O33" s="31">
        <v>8.2508656234700357</v>
      </c>
      <c r="P33" s="31">
        <v>55.425662203462835</v>
      </c>
      <c r="Q33" s="31">
        <v>0</v>
      </c>
      <c r="R33" s="31">
        <v>5.3536150991981142</v>
      </c>
      <c r="S33" s="31">
        <v>1.5116089691853498</v>
      </c>
      <c r="T33" s="31">
        <v>70.541751895316324</v>
      </c>
      <c r="U33" s="31">
        <v>0</v>
      </c>
      <c r="V33" s="31">
        <v>0</v>
      </c>
      <c r="W33" s="31">
        <v>0</v>
      </c>
      <c r="X33" s="31">
        <v>71.990377157452286</v>
      </c>
      <c r="Y33" s="23"/>
    </row>
    <row r="34" spans="1:25">
      <c r="A34" s="29" t="s">
        <v>23</v>
      </c>
      <c r="B34" s="30">
        <v>313</v>
      </c>
      <c r="C34" s="30">
        <v>96</v>
      </c>
      <c r="D34" s="30">
        <v>5644</v>
      </c>
      <c r="E34" s="30">
        <v>0</v>
      </c>
      <c r="F34" s="30">
        <v>105</v>
      </c>
      <c r="G34" s="30">
        <v>159</v>
      </c>
      <c r="H34" s="30">
        <v>6004</v>
      </c>
      <c r="I34" s="30">
        <v>0</v>
      </c>
      <c r="J34" s="30">
        <v>0</v>
      </c>
      <c r="K34" s="30">
        <v>0</v>
      </c>
      <c r="L34" s="30">
        <v>6317</v>
      </c>
      <c r="M34" s="30">
        <v>9100.6792465925701</v>
      </c>
      <c r="N34" s="31">
        <v>3.4393037213919153</v>
      </c>
      <c r="O34" s="31">
        <v>1.0548663171042296</v>
      </c>
      <c r="P34" s="31">
        <v>62.017348893086165</v>
      </c>
      <c r="Q34" s="31">
        <v>0</v>
      </c>
      <c r="R34" s="31">
        <v>1.1537600343327512</v>
      </c>
      <c r="S34" s="31">
        <v>1.7471223377038805</v>
      </c>
      <c r="T34" s="31">
        <v>65.973097582227041</v>
      </c>
      <c r="U34" s="31">
        <v>0</v>
      </c>
      <c r="V34" s="31">
        <v>0</v>
      </c>
      <c r="W34" s="31">
        <v>0</v>
      </c>
      <c r="X34" s="31">
        <v>69.412401303618935</v>
      </c>
      <c r="Y34" s="23"/>
    </row>
    <row r="35" spans="1:25">
      <c r="A35" s="29" t="s">
        <v>24</v>
      </c>
      <c r="B35" s="30">
        <v>15</v>
      </c>
      <c r="C35" s="30">
        <v>0</v>
      </c>
      <c r="D35" s="30">
        <v>469</v>
      </c>
      <c r="E35" s="30">
        <v>0</v>
      </c>
      <c r="F35" s="30">
        <v>111</v>
      </c>
      <c r="G35" s="30">
        <v>30</v>
      </c>
      <c r="H35" s="30">
        <v>610</v>
      </c>
      <c r="I35" s="30">
        <v>0</v>
      </c>
      <c r="J35" s="30">
        <v>0</v>
      </c>
      <c r="K35" s="30">
        <v>0</v>
      </c>
      <c r="L35" s="30">
        <v>625</v>
      </c>
      <c r="M35" s="30">
        <v>701.42533124313798</v>
      </c>
      <c r="N35" s="31">
        <v>2.1385027503092111</v>
      </c>
      <c r="O35" s="31">
        <v>0</v>
      </c>
      <c r="P35" s="31">
        <v>66.863852659667998</v>
      </c>
      <c r="Q35" s="31">
        <v>0</v>
      </c>
      <c r="R35" s="31">
        <v>15.824920352288164</v>
      </c>
      <c r="S35" s="31">
        <v>4.2770055006184222</v>
      </c>
      <c r="T35" s="31">
        <v>86.965778512574587</v>
      </c>
      <c r="U35" s="31">
        <v>0</v>
      </c>
      <c r="V35" s="31">
        <v>0</v>
      </c>
      <c r="W35" s="31">
        <v>0</v>
      </c>
      <c r="X35" s="31">
        <v>89.104281262883802</v>
      </c>
      <c r="Y35" s="23"/>
    </row>
    <row r="36" spans="1:25">
      <c r="A36" s="29" t="s">
        <v>25</v>
      </c>
      <c r="B36" s="30">
        <v>7</v>
      </c>
      <c r="C36" s="30">
        <v>59</v>
      </c>
      <c r="D36" s="30">
        <v>2769</v>
      </c>
      <c r="E36" s="30">
        <v>0</v>
      </c>
      <c r="F36" s="30">
        <v>72</v>
      </c>
      <c r="G36" s="30">
        <v>264</v>
      </c>
      <c r="H36" s="30">
        <v>3164</v>
      </c>
      <c r="I36" s="30">
        <v>0</v>
      </c>
      <c r="J36" s="30">
        <v>0</v>
      </c>
      <c r="K36" s="30">
        <v>0</v>
      </c>
      <c r="L36" s="30">
        <v>3171</v>
      </c>
      <c r="M36" s="30">
        <v>5088.47370834504</v>
      </c>
      <c r="N36" s="31">
        <v>0.13756580855512879</v>
      </c>
      <c r="O36" s="31">
        <v>1.1594832435360853</v>
      </c>
      <c r="P36" s="31">
        <v>54.417103412735948</v>
      </c>
      <c r="Q36" s="31">
        <v>0</v>
      </c>
      <c r="R36" s="31">
        <v>1.4149626022813246</v>
      </c>
      <c r="S36" s="31">
        <v>5.1881962083648574</v>
      </c>
      <c r="T36" s="31">
        <v>62.179745466918213</v>
      </c>
      <c r="U36" s="31">
        <v>0</v>
      </c>
      <c r="V36" s="31">
        <v>0</v>
      </c>
      <c r="W36" s="31">
        <v>0</v>
      </c>
      <c r="X36" s="31">
        <v>62.317311275473344</v>
      </c>
      <c r="Y36" s="23"/>
    </row>
    <row r="37" spans="1:25">
      <c r="A37" s="29" t="s">
        <v>26</v>
      </c>
      <c r="B37" s="30">
        <v>16</v>
      </c>
      <c r="C37" s="30">
        <v>420</v>
      </c>
      <c r="D37" s="30">
        <v>1883</v>
      </c>
      <c r="E37" s="30">
        <v>0</v>
      </c>
      <c r="F37" s="30">
        <v>343</v>
      </c>
      <c r="G37" s="30">
        <v>38</v>
      </c>
      <c r="H37" s="30">
        <v>2684</v>
      </c>
      <c r="I37" s="30">
        <v>0</v>
      </c>
      <c r="J37" s="30">
        <v>0</v>
      </c>
      <c r="K37" s="30">
        <v>0</v>
      </c>
      <c r="L37" s="30">
        <v>2700</v>
      </c>
      <c r="M37" s="30">
        <v>3752.56464574451</v>
      </c>
      <c r="N37" s="31">
        <v>0.42637506640010442</v>
      </c>
      <c r="O37" s="31">
        <v>11.192345493002742</v>
      </c>
      <c r="P37" s="31">
        <v>50.179015626962297</v>
      </c>
      <c r="Q37" s="31">
        <v>0</v>
      </c>
      <c r="R37" s="31">
        <v>9.1404154859522393</v>
      </c>
      <c r="S37" s="31">
        <v>1.0126407827002482</v>
      </c>
      <c r="T37" s="31">
        <v>71.524417388617522</v>
      </c>
      <c r="U37" s="31">
        <v>0</v>
      </c>
      <c r="V37" s="31">
        <v>0</v>
      </c>
      <c r="W37" s="31">
        <v>0</v>
      </c>
      <c r="X37" s="31">
        <v>71.950792455017634</v>
      </c>
      <c r="Y37" s="23"/>
    </row>
    <row r="38" spans="1:25">
      <c r="A38" s="29" t="s">
        <v>27</v>
      </c>
      <c r="B38" s="30">
        <v>71</v>
      </c>
      <c r="C38" s="30">
        <v>1817</v>
      </c>
      <c r="D38" s="30">
        <v>7054</v>
      </c>
      <c r="E38" s="30">
        <v>0</v>
      </c>
      <c r="F38" s="30">
        <v>136</v>
      </c>
      <c r="G38" s="30">
        <v>1359</v>
      </c>
      <c r="H38" s="30">
        <v>10366</v>
      </c>
      <c r="I38" s="30">
        <v>0</v>
      </c>
      <c r="J38" s="30">
        <v>0</v>
      </c>
      <c r="K38" s="30">
        <v>0</v>
      </c>
      <c r="L38" s="30">
        <v>10437</v>
      </c>
      <c r="M38" s="30">
        <v>14306.30424892717</v>
      </c>
      <c r="N38" s="31">
        <v>0.49628470613103509</v>
      </c>
      <c r="O38" s="31">
        <v>12.700694521691419</v>
      </c>
      <c r="P38" s="31">
        <v>49.30693404293411</v>
      </c>
      <c r="Q38" s="31">
        <v>0</v>
      </c>
      <c r="R38" s="31">
        <v>0.95062985963127855</v>
      </c>
      <c r="S38" s="31">
        <v>9.4993086708743206</v>
      </c>
      <c r="T38" s="31">
        <v>72.457567095131125</v>
      </c>
      <c r="U38" s="31">
        <v>0</v>
      </c>
      <c r="V38" s="31">
        <v>0</v>
      </c>
      <c r="W38" s="31">
        <v>0</v>
      </c>
      <c r="X38" s="31">
        <v>72.953851801262161</v>
      </c>
      <c r="Y38" s="23"/>
    </row>
    <row r="39" spans="1:25">
      <c r="A39" s="29" t="s">
        <v>28</v>
      </c>
      <c r="B39" s="30">
        <v>74</v>
      </c>
      <c r="C39" s="30">
        <v>434</v>
      </c>
      <c r="D39" s="30">
        <v>3021</v>
      </c>
      <c r="E39" s="30">
        <v>0</v>
      </c>
      <c r="F39" s="30">
        <v>76</v>
      </c>
      <c r="G39" s="30">
        <v>193</v>
      </c>
      <c r="H39" s="30">
        <v>3724</v>
      </c>
      <c r="I39" s="30">
        <v>0</v>
      </c>
      <c r="J39" s="30">
        <v>0</v>
      </c>
      <c r="K39" s="30">
        <v>0</v>
      </c>
      <c r="L39" s="30">
        <v>3798</v>
      </c>
      <c r="M39" s="30">
        <v>5375.59568381792</v>
      </c>
      <c r="N39" s="31">
        <v>1.3765916254222981</v>
      </c>
      <c r="O39" s="31">
        <v>8.0735238572064514</v>
      </c>
      <c r="P39" s="31">
        <v>56.198422978388685</v>
      </c>
      <c r="Q39" s="31">
        <v>0</v>
      </c>
      <c r="R39" s="31">
        <v>1.4137968044877653</v>
      </c>
      <c r="S39" s="31">
        <v>3.5902997798176148</v>
      </c>
      <c r="T39" s="31">
        <v>69.276043419900518</v>
      </c>
      <c r="U39" s="31">
        <v>0</v>
      </c>
      <c r="V39" s="31">
        <v>0</v>
      </c>
      <c r="W39" s="31">
        <v>0</v>
      </c>
      <c r="X39" s="31">
        <v>70.65263504532281</v>
      </c>
      <c r="Y39" s="23"/>
    </row>
    <row r="40" spans="1:25">
      <c r="A40" s="29" t="s">
        <v>29</v>
      </c>
      <c r="B40" s="30">
        <v>73</v>
      </c>
      <c r="C40" s="30">
        <v>89</v>
      </c>
      <c r="D40" s="30">
        <v>1318</v>
      </c>
      <c r="E40" s="30">
        <v>0</v>
      </c>
      <c r="F40" s="30">
        <v>236</v>
      </c>
      <c r="G40" s="30">
        <v>25</v>
      </c>
      <c r="H40" s="30">
        <v>1668</v>
      </c>
      <c r="I40" s="30">
        <v>0</v>
      </c>
      <c r="J40" s="30">
        <v>0</v>
      </c>
      <c r="K40" s="30">
        <v>0</v>
      </c>
      <c r="L40" s="30">
        <v>1741</v>
      </c>
      <c r="M40" s="30">
        <v>2411.6147560100549</v>
      </c>
      <c r="N40" s="31">
        <v>3.0270174710979267</v>
      </c>
      <c r="O40" s="31">
        <v>3.6904733551741851</v>
      </c>
      <c r="P40" s="31">
        <v>54.652178450781754</v>
      </c>
      <c r="Q40" s="31">
        <v>0</v>
      </c>
      <c r="R40" s="31">
        <v>9.7859742901248055</v>
      </c>
      <c r="S40" s="31">
        <v>1.0366498188691529</v>
      </c>
      <c r="T40" s="31">
        <v>69.165275914949888</v>
      </c>
      <c r="U40" s="31">
        <v>0</v>
      </c>
      <c r="V40" s="31">
        <v>0</v>
      </c>
      <c r="W40" s="31">
        <v>0</v>
      </c>
      <c r="X40" s="31">
        <v>72.192293386047808</v>
      </c>
      <c r="Y40" s="23"/>
    </row>
    <row r="41" spans="1:25">
      <c r="A41" s="29" t="s">
        <v>30</v>
      </c>
      <c r="B41" s="30">
        <v>367</v>
      </c>
      <c r="C41" s="30">
        <v>510</v>
      </c>
      <c r="D41" s="30">
        <v>4888</v>
      </c>
      <c r="E41" s="30">
        <v>0</v>
      </c>
      <c r="F41" s="30">
        <v>184</v>
      </c>
      <c r="G41" s="30">
        <v>53</v>
      </c>
      <c r="H41" s="30">
        <v>5635</v>
      </c>
      <c r="I41" s="30">
        <v>0</v>
      </c>
      <c r="J41" s="30">
        <v>0</v>
      </c>
      <c r="K41" s="30">
        <v>0</v>
      </c>
      <c r="L41" s="30">
        <v>6002</v>
      </c>
      <c r="M41" s="30">
        <v>7896.5788755842796</v>
      </c>
      <c r="N41" s="31">
        <v>4.6475822730618281</v>
      </c>
      <c r="O41" s="31">
        <v>6.4584930770068993</v>
      </c>
      <c r="P41" s="31">
        <v>61.900223843940637</v>
      </c>
      <c r="Q41" s="31">
        <v>0</v>
      </c>
      <c r="R41" s="31">
        <v>2.3301229924887639</v>
      </c>
      <c r="S41" s="31">
        <v>0.67117673153208957</v>
      </c>
      <c r="T41" s="31">
        <v>71.360016644968397</v>
      </c>
      <c r="U41" s="31">
        <v>0</v>
      </c>
      <c r="V41" s="31">
        <v>0</v>
      </c>
      <c r="W41" s="31">
        <v>0</v>
      </c>
      <c r="X41" s="31">
        <v>76.007598918030226</v>
      </c>
      <c r="Y41" s="23"/>
    </row>
    <row r="42" spans="1:25">
      <c r="A42" s="29" t="s">
        <v>31</v>
      </c>
      <c r="B42" s="30">
        <v>140</v>
      </c>
      <c r="C42" s="30">
        <v>248</v>
      </c>
      <c r="D42" s="30">
        <v>4110</v>
      </c>
      <c r="E42" s="30">
        <v>0</v>
      </c>
      <c r="F42" s="30">
        <v>224</v>
      </c>
      <c r="G42" s="30">
        <v>488</v>
      </c>
      <c r="H42" s="30">
        <v>5070</v>
      </c>
      <c r="I42" s="30">
        <v>0</v>
      </c>
      <c r="J42" s="30">
        <v>0</v>
      </c>
      <c r="K42" s="30">
        <v>0</v>
      </c>
      <c r="L42" s="30">
        <v>5210</v>
      </c>
      <c r="M42" s="30">
        <v>7379.3956462094193</v>
      </c>
      <c r="N42" s="31">
        <v>1.8971743312328555</v>
      </c>
      <c r="O42" s="31">
        <v>3.3607088153267726</v>
      </c>
      <c r="P42" s="31">
        <v>55.695617866907398</v>
      </c>
      <c r="Q42" s="31">
        <v>0</v>
      </c>
      <c r="R42" s="31">
        <v>3.0354789299725686</v>
      </c>
      <c r="S42" s="31">
        <v>6.6130076688688106</v>
      </c>
      <c r="T42" s="31">
        <v>68.704813281075545</v>
      </c>
      <c r="U42" s="31">
        <v>0</v>
      </c>
      <c r="V42" s="31">
        <v>0</v>
      </c>
      <c r="W42" s="31">
        <v>0</v>
      </c>
      <c r="X42" s="31">
        <v>70.601987612308406</v>
      </c>
      <c r="Y42" s="23"/>
    </row>
    <row r="43" spans="1:25">
      <c r="A43" s="29" t="s">
        <v>32</v>
      </c>
      <c r="B43" s="30">
        <v>123</v>
      </c>
      <c r="C43" s="30">
        <v>637</v>
      </c>
      <c r="D43" s="30">
        <v>2973</v>
      </c>
      <c r="E43" s="30">
        <v>0</v>
      </c>
      <c r="F43" s="30">
        <v>0</v>
      </c>
      <c r="G43" s="30">
        <v>198</v>
      </c>
      <c r="H43" s="30">
        <v>3808</v>
      </c>
      <c r="I43" s="30">
        <v>0</v>
      </c>
      <c r="J43" s="30">
        <v>0</v>
      </c>
      <c r="K43" s="30">
        <v>0</v>
      </c>
      <c r="L43" s="30">
        <v>3931</v>
      </c>
      <c r="M43" s="30">
        <v>5341.1627731350291</v>
      </c>
      <c r="N43" s="31">
        <v>2.3028693418344259</v>
      </c>
      <c r="O43" s="31">
        <v>11.926242038605928</v>
      </c>
      <c r="P43" s="31">
        <v>55.662037018485755</v>
      </c>
      <c r="Q43" s="31">
        <v>0</v>
      </c>
      <c r="R43" s="31">
        <v>0</v>
      </c>
      <c r="S43" s="31">
        <v>3.7070579649041973</v>
      </c>
      <c r="T43" s="31">
        <v>71.295337021995877</v>
      </c>
      <c r="U43" s="31">
        <v>0</v>
      </c>
      <c r="V43" s="31">
        <v>0</v>
      </c>
      <c r="W43" s="31">
        <v>0</v>
      </c>
      <c r="X43" s="31">
        <v>73.5982063638303</v>
      </c>
      <c r="Y43" s="23"/>
    </row>
    <row r="44" spans="1:25">
      <c r="A44" s="29" t="s">
        <v>33</v>
      </c>
      <c r="B44" s="30">
        <v>211</v>
      </c>
      <c r="C44" s="30">
        <v>500</v>
      </c>
      <c r="D44" s="30">
        <v>4115</v>
      </c>
      <c r="E44" s="30">
        <v>0</v>
      </c>
      <c r="F44" s="30">
        <v>56</v>
      </c>
      <c r="G44" s="30">
        <v>199</v>
      </c>
      <c r="H44" s="30">
        <v>4870</v>
      </c>
      <c r="I44" s="30">
        <v>175</v>
      </c>
      <c r="J44" s="30">
        <v>145</v>
      </c>
      <c r="K44" s="30">
        <v>320</v>
      </c>
      <c r="L44" s="30">
        <v>5401</v>
      </c>
      <c r="M44" s="30">
        <v>8386.8527128214901</v>
      </c>
      <c r="N44" s="31">
        <v>2.5158424408411455</v>
      </c>
      <c r="O44" s="31">
        <v>5.9617119451211984</v>
      </c>
      <c r="P44" s="31">
        <v>49.06488930834746</v>
      </c>
      <c r="Q44" s="31">
        <v>0</v>
      </c>
      <c r="R44" s="31">
        <v>0.66771173785357418</v>
      </c>
      <c r="S44" s="31">
        <v>2.3727613541582366</v>
      </c>
      <c r="T44" s="31">
        <v>58.067074345480464</v>
      </c>
      <c r="U44" s="31">
        <v>2.0865991807924194</v>
      </c>
      <c r="V44" s="31">
        <v>1.7288964640851474</v>
      </c>
      <c r="W44" s="31">
        <v>3.8154956448775668</v>
      </c>
      <c r="X44" s="31">
        <v>64.398412431199176</v>
      </c>
      <c r="Y44" s="23"/>
    </row>
    <row r="45" spans="1:25">
      <c r="A45" s="29" t="s">
        <v>34</v>
      </c>
      <c r="B45" s="30">
        <v>5</v>
      </c>
      <c r="C45" s="30">
        <v>76</v>
      </c>
      <c r="D45" s="30">
        <v>160</v>
      </c>
      <c r="E45" s="30">
        <v>0</v>
      </c>
      <c r="F45" s="30">
        <v>65</v>
      </c>
      <c r="G45" s="30">
        <v>0</v>
      </c>
      <c r="H45" s="30">
        <v>301</v>
      </c>
      <c r="I45" s="30">
        <v>0</v>
      </c>
      <c r="J45" s="30">
        <v>0</v>
      </c>
      <c r="K45" s="30">
        <v>0</v>
      </c>
      <c r="L45" s="30">
        <v>306</v>
      </c>
      <c r="M45" s="30">
        <v>350.90604380848004</v>
      </c>
      <c r="N45" s="31">
        <v>1.4248828392163388</v>
      </c>
      <c r="O45" s="31">
        <v>21.65821915608835</v>
      </c>
      <c r="P45" s="31">
        <v>45.596250854922843</v>
      </c>
      <c r="Q45" s="31">
        <v>0</v>
      </c>
      <c r="R45" s="31">
        <v>18.523476909812405</v>
      </c>
      <c r="S45" s="31">
        <v>0</v>
      </c>
      <c r="T45" s="31">
        <v>85.777946920823595</v>
      </c>
      <c r="U45" s="31">
        <v>0</v>
      </c>
      <c r="V45" s="31">
        <v>0</v>
      </c>
      <c r="W45" s="31">
        <v>0</v>
      </c>
      <c r="X45" s="31">
        <v>87.202829760039933</v>
      </c>
      <c r="Y45" s="23"/>
    </row>
    <row r="46" spans="1:25">
      <c r="A46" s="29" t="s">
        <v>35</v>
      </c>
      <c r="B46" s="30">
        <v>41</v>
      </c>
      <c r="C46" s="30">
        <v>150</v>
      </c>
      <c r="D46" s="30">
        <v>3126</v>
      </c>
      <c r="E46" s="30">
        <v>0</v>
      </c>
      <c r="F46" s="30">
        <v>207</v>
      </c>
      <c r="G46" s="30">
        <v>233</v>
      </c>
      <c r="H46" s="30">
        <v>3716</v>
      </c>
      <c r="I46" s="30">
        <v>0</v>
      </c>
      <c r="J46" s="30">
        <v>0</v>
      </c>
      <c r="K46" s="30">
        <v>0</v>
      </c>
      <c r="L46" s="30">
        <v>3757</v>
      </c>
      <c r="M46" s="30">
        <v>5480.8289185328103</v>
      </c>
      <c r="N46" s="31">
        <v>0.74806202874465</v>
      </c>
      <c r="O46" s="31">
        <v>2.7368123002853051</v>
      </c>
      <c r="P46" s="31">
        <v>57.035168337945748</v>
      </c>
      <c r="Q46" s="31">
        <v>0</v>
      </c>
      <c r="R46" s="31">
        <v>3.776800974393721</v>
      </c>
      <c r="S46" s="31">
        <v>4.25118177310984</v>
      </c>
      <c r="T46" s="31">
        <v>67.799963385734614</v>
      </c>
      <c r="U46" s="31">
        <v>0</v>
      </c>
      <c r="V46" s="31">
        <v>0</v>
      </c>
      <c r="W46" s="31">
        <v>0</v>
      </c>
      <c r="X46" s="31">
        <v>68.54802541447927</v>
      </c>
      <c r="Y46" s="23"/>
    </row>
    <row r="47" spans="1:25">
      <c r="A47" s="29" t="s">
        <v>36</v>
      </c>
      <c r="B47" s="30">
        <v>0</v>
      </c>
      <c r="C47" s="30">
        <v>0</v>
      </c>
      <c r="D47" s="30">
        <v>208</v>
      </c>
      <c r="E47" s="30">
        <v>0</v>
      </c>
      <c r="F47" s="30">
        <v>59</v>
      </c>
      <c r="G47" s="30">
        <v>7</v>
      </c>
      <c r="H47" s="30">
        <v>274</v>
      </c>
      <c r="I47" s="30">
        <v>0</v>
      </c>
      <c r="J47" s="30">
        <v>0</v>
      </c>
      <c r="K47" s="30">
        <v>0</v>
      </c>
      <c r="L47" s="30">
        <v>274</v>
      </c>
      <c r="M47" s="30">
        <v>326.44245428041603</v>
      </c>
      <c r="N47" s="31">
        <v>0</v>
      </c>
      <c r="O47" s="31">
        <v>0</v>
      </c>
      <c r="P47" s="31">
        <v>63.71720261033412</v>
      </c>
      <c r="Q47" s="31">
        <v>0</v>
      </c>
      <c r="R47" s="31">
        <v>18.073629586585156</v>
      </c>
      <c r="S47" s="31">
        <v>2.1443289340016292</v>
      </c>
      <c r="T47" s="31">
        <v>83.935161130920903</v>
      </c>
      <c r="U47" s="31">
        <v>0</v>
      </c>
      <c r="V47" s="31">
        <v>0</v>
      </c>
      <c r="W47" s="31">
        <v>0</v>
      </c>
      <c r="X47" s="31">
        <v>83.935161130920903</v>
      </c>
      <c r="Y47" s="23"/>
    </row>
    <row r="48" spans="1:25">
      <c r="A48" s="29" t="s">
        <v>37</v>
      </c>
      <c r="B48" s="30">
        <v>23</v>
      </c>
      <c r="C48" s="30">
        <v>1102</v>
      </c>
      <c r="D48" s="30">
        <v>6490</v>
      </c>
      <c r="E48" s="30">
        <v>0</v>
      </c>
      <c r="F48" s="30">
        <v>172</v>
      </c>
      <c r="G48" s="30">
        <v>532</v>
      </c>
      <c r="H48" s="30">
        <v>8296</v>
      </c>
      <c r="I48" s="30">
        <v>0</v>
      </c>
      <c r="J48" s="30">
        <v>0</v>
      </c>
      <c r="K48" s="30">
        <v>0</v>
      </c>
      <c r="L48" s="30">
        <v>8319</v>
      </c>
      <c r="M48" s="30">
        <v>12134.18813311285</v>
      </c>
      <c r="N48" s="31">
        <v>0.18954708586753785</v>
      </c>
      <c r="O48" s="31">
        <v>9.0817777663489867</v>
      </c>
      <c r="P48" s="31">
        <v>53.485242925231326</v>
      </c>
      <c r="Q48" s="31">
        <v>0</v>
      </c>
      <c r="R48" s="31">
        <v>1.4174825551833266</v>
      </c>
      <c r="S48" s="31">
        <v>4.3843065078926147</v>
      </c>
      <c r="T48" s="31">
        <v>68.368809754656255</v>
      </c>
      <c r="U48" s="31">
        <v>0</v>
      </c>
      <c r="V48" s="31">
        <v>0</v>
      </c>
      <c r="W48" s="31">
        <v>0</v>
      </c>
      <c r="X48" s="31">
        <v>68.5583568405238</v>
      </c>
      <c r="Y48" s="23"/>
    </row>
    <row r="49" spans="1:25">
      <c r="A49" s="29" t="s">
        <v>38</v>
      </c>
      <c r="B49" s="30">
        <v>30</v>
      </c>
      <c r="C49" s="30">
        <v>0</v>
      </c>
      <c r="D49" s="30">
        <v>402</v>
      </c>
      <c r="E49" s="30">
        <v>0</v>
      </c>
      <c r="F49" s="30">
        <v>44</v>
      </c>
      <c r="G49" s="30">
        <v>0</v>
      </c>
      <c r="H49" s="30">
        <v>446</v>
      </c>
      <c r="I49" s="30">
        <v>0</v>
      </c>
      <c r="J49" s="30">
        <v>0</v>
      </c>
      <c r="K49" s="30">
        <v>0</v>
      </c>
      <c r="L49" s="30">
        <v>476</v>
      </c>
      <c r="M49" s="30">
        <v>677.74558450449103</v>
      </c>
      <c r="N49" s="31">
        <v>4.4264397564365403</v>
      </c>
      <c r="O49" s="31">
        <v>0</v>
      </c>
      <c r="P49" s="31">
        <v>59.314292736249641</v>
      </c>
      <c r="Q49" s="31">
        <v>0</v>
      </c>
      <c r="R49" s="31">
        <v>6.492111642773593</v>
      </c>
      <c r="S49" s="31">
        <v>0</v>
      </c>
      <c r="T49" s="31">
        <v>65.806404379023235</v>
      </c>
      <c r="U49" s="31">
        <v>0</v>
      </c>
      <c r="V49" s="31">
        <v>0</v>
      </c>
      <c r="W49" s="31">
        <v>0</v>
      </c>
      <c r="X49" s="31">
        <v>70.232844135459771</v>
      </c>
      <c r="Y49" s="23"/>
    </row>
    <row r="50" spans="1:25">
      <c r="A50" s="29" t="s">
        <v>39</v>
      </c>
      <c r="B50" s="30">
        <v>10</v>
      </c>
      <c r="C50" s="30">
        <v>115</v>
      </c>
      <c r="D50" s="30">
        <v>1184</v>
      </c>
      <c r="E50" s="30">
        <v>0</v>
      </c>
      <c r="F50" s="30">
        <v>0</v>
      </c>
      <c r="G50" s="30">
        <v>73</v>
      </c>
      <c r="H50" s="30">
        <v>1372</v>
      </c>
      <c r="I50" s="30">
        <v>0</v>
      </c>
      <c r="J50" s="30">
        <v>0</v>
      </c>
      <c r="K50" s="30">
        <v>0</v>
      </c>
      <c r="L50" s="30">
        <v>1382</v>
      </c>
      <c r="M50" s="30">
        <v>1983.4201820147009</v>
      </c>
      <c r="N50" s="31">
        <v>0.50417960302502762</v>
      </c>
      <c r="O50" s="31">
        <v>5.7980654347878176</v>
      </c>
      <c r="P50" s="31">
        <v>59.694864998163276</v>
      </c>
      <c r="Q50" s="31">
        <v>0</v>
      </c>
      <c r="R50" s="31">
        <v>0</v>
      </c>
      <c r="S50" s="31">
        <v>3.6805111020827024</v>
      </c>
      <c r="T50" s="31">
        <v>69.173441535033803</v>
      </c>
      <c r="U50" s="31">
        <v>0</v>
      </c>
      <c r="V50" s="31">
        <v>0</v>
      </c>
      <c r="W50" s="31">
        <v>0</v>
      </c>
      <c r="X50" s="31">
        <v>69.677621138058825</v>
      </c>
      <c r="Y50" s="23"/>
    </row>
    <row r="51" spans="1:25">
      <c r="A51" s="29" t="s">
        <v>40</v>
      </c>
      <c r="B51" s="30">
        <v>48</v>
      </c>
      <c r="C51" s="30">
        <v>206</v>
      </c>
      <c r="D51" s="30">
        <v>345</v>
      </c>
      <c r="E51" s="30">
        <v>0</v>
      </c>
      <c r="F51" s="30">
        <v>169</v>
      </c>
      <c r="G51" s="30">
        <v>0</v>
      </c>
      <c r="H51" s="30">
        <v>720</v>
      </c>
      <c r="I51" s="30">
        <v>0</v>
      </c>
      <c r="J51" s="30">
        <v>0</v>
      </c>
      <c r="K51" s="30">
        <v>0</v>
      </c>
      <c r="L51" s="30">
        <v>768</v>
      </c>
      <c r="M51" s="30">
        <v>1239.459051410734</v>
      </c>
      <c r="N51" s="31">
        <v>3.8726571842262238</v>
      </c>
      <c r="O51" s="31">
        <v>16.620153748970878</v>
      </c>
      <c r="P51" s="31">
        <v>27.834723511625985</v>
      </c>
      <c r="Q51" s="31">
        <v>0</v>
      </c>
      <c r="R51" s="31">
        <v>13.634980502796498</v>
      </c>
      <c r="S51" s="31">
        <v>0</v>
      </c>
      <c r="T51" s="31">
        <v>58.089857763393361</v>
      </c>
      <c r="U51" s="31">
        <v>0</v>
      </c>
      <c r="V51" s="31">
        <v>0</v>
      </c>
      <c r="W51" s="31">
        <v>0</v>
      </c>
      <c r="X51" s="31">
        <v>61.962514947619582</v>
      </c>
      <c r="Y51" s="23"/>
    </row>
    <row r="52" spans="1:25">
      <c r="A52" s="29" t="s">
        <v>41</v>
      </c>
      <c r="B52" s="30">
        <v>0</v>
      </c>
      <c r="C52" s="30">
        <v>224</v>
      </c>
      <c r="D52" s="30">
        <v>1453</v>
      </c>
      <c r="E52" s="30">
        <v>0</v>
      </c>
      <c r="F52" s="30">
        <v>174</v>
      </c>
      <c r="G52" s="30">
        <v>60</v>
      </c>
      <c r="H52" s="30">
        <v>1911</v>
      </c>
      <c r="I52" s="30">
        <v>0</v>
      </c>
      <c r="J52" s="30">
        <v>0</v>
      </c>
      <c r="K52" s="30">
        <v>0</v>
      </c>
      <c r="L52" s="30">
        <v>1911</v>
      </c>
      <c r="M52" s="30">
        <v>3003.4938132152638</v>
      </c>
      <c r="N52" s="31">
        <v>0</v>
      </c>
      <c r="O52" s="31">
        <v>7.4579810690605761</v>
      </c>
      <c r="P52" s="31">
        <v>48.376993273861686</v>
      </c>
      <c r="Q52" s="31">
        <v>0</v>
      </c>
      <c r="R52" s="31">
        <v>5.7932531518595551</v>
      </c>
      <c r="S52" s="31">
        <v>1.9976735006412258</v>
      </c>
      <c r="T52" s="31">
        <v>63.625900995423045</v>
      </c>
      <c r="U52" s="31">
        <v>0</v>
      </c>
      <c r="V52" s="31">
        <v>0</v>
      </c>
      <c r="W52" s="31">
        <v>0</v>
      </c>
      <c r="X52" s="31">
        <v>63.625900995423045</v>
      </c>
      <c r="Y52" s="23"/>
    </row>
    <row r="53" spans="1:25">
      <c r="A53" s="29" t="s">
        <v>42</v>
      </c>
      <c r="B53" s="30">
        <v>205</v>
      </c>
      <c r="C53" s="30">
        <v>435</v>
      </c>
      <c r="D53" s="30">
        <v>4048</v>
      </c>
      <c r="E53" s="30">
        <v>0</v>
      </c>
      <c r="F53" s="30">
        <v>251</v>
      </c>
      <c r="G53" s="30">
        <v>394</v>
      </c>
      <c r="H53" s="30">
        <v>5128</v>
      </c>
      <c r="I53" s="30">
        <v>0</v>
      </c>
      <c r="J53" s="30">
        <v>0</v>
      </c>
      <c r="K53" s="30">
        <v>0</v>
      </c>
      <c r="L53" s="30">
        <v>5333</v>
      </c>
      <c r="M53" s="30">
        <v>8407.900691244</v>
      </c>
      <c r="N53" s="31">
        <v>2.4381829368356751</v>
      </c>
      <c r="O53" s="31">
        <v>5.1737052562122869</v>
      </c>
      <c r="P53" s="31">
        <v>48.14519282102836</v>
      </c>
      <c r="Q53" s="31">
        <v>0</v>
      </c>
      <c r="R53" s="31">
        <v>2.9852874007109973</v>
      </c>
      <c r="S53" s="31">
        <v>4.6860686688451514</v>
      </c>
      <c r="T53" s="31">
        <v>60.990254146796794</v>
      </c>
      <c r="U53" s="31">
        <v>0</v>
      </c>
      <c r="V53" s="31">
        <v>0</v>
      </c>
      <c r="W53" s="31">
        <v>0</v>
      </c>
      <c r="X53" s="31">
        <v>63.428437083632474</v>
      </c>
      <c r="Y53" s="23"/>
    </row>
    <row r="54" spans="1:25">
      <c r="A54" s="29" t="s">
        <v>43</v>
      </c>
      <c r="B54" s="30">
        <v>78</v>
      </c>
      <c r="C54" s="30">
        <v>311</v>
      </c>
      <c r="D54" s="30">
        <v>760</v>
      </c>
      <c r="E54" s="30">
        <v>0</v>
      </c>
      <c r="F54" s="30">
        <v>0</v>
      </c>
      <c r="G54" s="30">
        <v>0</v>
      </c>
      <c r="H54" s="30">
        <v>1071</v>
      </c>
      <c r="I54" s="30">
        <v>0</v>
      </c>
      <c r="J54" s="30">
        <v>0</v>
      </c>
      <c r="K54" s="30">
        <v>0</v>
      </c>
      <c r="L54" s="30">
        <v>1149</v>
      </c>
      <c r="M54" s="30">
        <v>1308.6223060796781</v>
      </c>
      <c r="N54" s="31">
        <v>5.9604669458577009</v>
      </c>
      <c r="O54" s="31">
        <v>23.765451540535189</v>
      </c>
      <c r="P54" s="31">
        <v>58.076344600664775</v>
      </c>
      <c r="Q54" s="31">
        <v>0</v>
      </c>
      <c r="R54" s="31">
        <v>0</v>
      </c>
      <c r="S54" s="31">
        <v>0</v>
      </c>
      <c r="T54" s="31">
        <v>81.841796141199964</v>
      </c>
      <c r="U54" s="31">
        <v>0</v>
      </c>
      <c r="V54" s="31">
        <v>0</v>
      </c>
      <c r="W54" s="31">
        <v>0</v>
      </c>
      <c r="X54" s="31">
        <v>87.802263087057668</v>
      </c>
      <c r="Y54" s="23"/>
    </row>
    <row r="55" spans="1:25">
      <c r="A55" s="29" t="s">
        <v>44</v>
      </c>
      <c r="B55" s="30">
        <v>4</v>
      </c>
      <c r="C55" s="30">
        <v>401</v>
      </c>
      <c r="D55" s="30">
        <v>2071</v>
      </c>
      <c r="E55" s="30">
        <v>0</v>
      </c>
      <c r="F55" s="30">
        <v>41</v>
      </c>
      <c r="G55" s="30">
        <v>101</v>
      </c>
      <c r="H55" s="30">
        <v>2614</v>
      </c>
      <c r="I55" s="30">
        <v>0</v>
      </c>
      <c r="J55" s="30">
        <v>0</v>
      </c>
      <c r="K55" s="30">
        <v>0</v>
      </c>
      <c r="L55" s="30">
        <v>2618</v>
      </c>
      <c r="M55" s="30">
        <v>3512.1161699570403</v>
      </c>
      <c r="N55" s="31">
        <v>0.11389144909887555</v>
      </c>
      <c r="O55" s="31">
        <v>11.417617772162274</v>
      </c>
      <c r="P55" s="31">
        <v>58.967297770942814</v>
      </c>
      <c r="Q55" s="31">
        <v>0</v>
      </c>
      <c r="R55" s="31">
        <v>1.1673873532634742</v>
      </c>
      <c r="S55" s="31">
        <v>2.8757590897466079</v>
      </c>
      <c r="T55" s="31">
        <v>74.428061986115168</v>
      </c>
      <c r="U55" s="31">
        <v>0</v>
      </c>
      <c r="V55" s="31">
        <v>0</v>
      </c>
      <c r="W55" s="31">
        <v>0</v>
      </c>
      <c r="X55" s="31">
        <v>74.541953435214054</v>
      </c>
      <c r="Y55" s="23"/>
    </row>
    <row r="56" spans="1:25">
      <c r="A56" s="29" t="s">
        <v>45</v>
      </c>
      <c r="B56" s="30">
        <v>116</v>
      </c>
      <c r="C56" s="30">
        <v>104</v>
      </c>
      <c r="D56" s="30">
        <v>235</v>
      </c>
      <c r="E56" s="30">
        <v>0</v>
      </c>
      <c r="F56" s="30">
        <v>143</v>
      </c>
      <c r="G56" s="30">
        <v>0</v>
      </c>
      <c r="H56" s="30">
        <v>482</v>
      </c>
      <c r="I56" s="30">
        <v>0</v>
      </c>
      <c r="J56" s="30">
        <v>0</v>
      </c>
      <c r="K56" s="30">
        <v>0</v>
      </c>
      <c r="L56" s="30">
        <v>598</v>
      </c>
      <c r="M56" s="30">
        <v>814.376542169495</v>
      </c>
      <c r="N56" s="31">
        <v>14.244025213567252</v>
      </c>
      <c r="O56" s="31">
        <v>12.77050536388788</v>
      </c>
      <c r="P56" s="31">
        <v>28.856430389554344</v>
      </c>
      <c r="Q56" s="31">
        <v>0</v>
      </c>
      <c r="R56" s="31">
        <v>17.559444875345832</v>
      </c>
      <c r="S56" s="31">
        <v>0</v>
      </c>
      <c r="T56" s="31">
        <v>59.186380628788058</v>
      </c>
      <c r="U56" s="31">
        <v>0</v>
      </c>
      <c r="V56" s="31">
        <v>0</v>
      </c>
      <c r="W56" s="31">
        <v>0</v>
      </c>
      <c r="X56" s="31">
        <v>73.430405842355313</v>
      </c>
      <c r="Y56" s="23"/>
    </row>
    <row r="57" spans="1:25">
      <c r="A57" s="29" t="s">
        <v>46</v>
      </c>
      <c r="B57" s="30">
        <v>86</v>
      </c>
      <c r="C57" s="30">
        <v>121</v>
      </c>
      <c r="D57" s="30">
        <v>2319</v>
      </c>
      <c r="E57" s="30">
        <v>0</v>
      </c>
      <c r="F57" s="30">
        <v>266</v>
      </c>
      <c r="G57" s="30">
        <v>130</v>
      </c>
      <c r="H57" s="30">
        <v>2836</v>
      </c>
      <c r="I57" s="30">
        <v>0</v>
      </c>
      <c r="J57" s="30">
        <v>0</v>
      </c>
      <c r="K57" s="30">
        <v>0</v>
      </c>
      <c r="L57" s="30">
        <v>2922</v>
      </c>
      <c r="M57" s="30">
        <v>4059.49065582191</v>
      </c>
      <c r="N57" s="31">
        <v>2.1184923748171038</v>
      </c>
      <c r="O57" s="31">
        <v>2.9806695041031341</v>
      </c>
      <c r="P57" s="31">
        <v>57.125393223265853</v>
      </c>
      <c r="Q57" s="31">
        <v>0</v>
      </c>
      <c r="R57" s="31">
        <v>6.5525461825738329</v>
      </c>
      <c r="S57" s="31">
        <v>3.2023721944909713</v>
      </c>
      <c r="T57" s="31">
        <v>69.86098110443379</v>
      </c>
      <c r="U57" s="31">
        <v>0</v>
      </c>
      <c r="V57" s="31">
        <v>0</v>
      </c>
      <c r="W57" s="31">
        <v>0</v>
      </c>
      <c r="X57" s="31">
        <v>71.979473479250899</v>
      </c>
      <c r="Y57" s="23"/>
    </row>
    <row r="58" spans="1:25" ht="15.75" thickBot="1">
      <c r="B58" s="34"/>
      <c r="H58" s="25"/>
      <c r="I58" s="34"/>
      <c r="J58" s="34"/>
      <c r="K58" s="34"/>
      <c r="L58" s="25"/>
      <c r="M58" s="43"/>
      <c r="N58" s="44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</row>
    <row r="59" spans="1:25" ht="15" customHeight="1" thickBot="1">
      <c r="A59" s="88" t="s">
        <v>132</v>
      </c>
      <c r="B59" s="89" t="s">
        <v>99</v>
      </c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 t="s">
        <v>105</v>
      </c>
      <c r="N59" s="89" t="s">
        <v>101</v>
      </c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40"/>
    </row>
    <row r="60" spans="1:25" ht="15" customHeight="1" thickBot="1">
      <c r="A60" s="88"/>
      <c r="B60" s="90" t="s">
        <v>63</v>
      </c>
      <c r="C60" s="89" t="s">
        <v>49</v>
      </c>
      <c r="D60" s="89"/>
      <c r="E60" s="89"/>
      <c r="F60" s="89"/>
      <c r="G60" s="89"/>
      <c r="H60" s="89"/>
      <c r="I60" s="89" t="s">
        <v>62</v>
      </c>
      <c r="J60" s="89"/>
      <c r="K60" s="89"/>
      <c r="L60" s="89" t="s">
        <v>65</v>
      </c>
      <c r="M60" s="89"/>
      <c r="N60" s="90" t="s">
        <v>63</v>
      </c>
      <c r="O60" s="89" t="s">
        <v>49</v>
      </c>
      <c r="P60" s="89"/>
      <c r="Q60" s="89"/>
      <c r="R60" s="89"/>
      <c r="S60" s="89"/>
      <c r="T60" s="89"/>
      <c r="U60" s="89" t="s">
        <v>62</v>
      </c>
      <c r="V60" s="89"/>
      <c r="W60" s="89"/>
      <c r="X60" s="89" t="s">
        <v>65</v>
      </c>
      <c r="Y60" s="41"/>
    </row>
    <row r="61" spans="1:25" ht="26.25" thickBot="1">
      <c r="A61" s="88"/>
      <c r="B61" s="90" t="s">
        <v>66</v>
      </c>
      <c r="C61" s="90" t="s">
        <v>58</v>
      </c>
      <c r="D61" s="90" t="s">
        <v>59</v>
      </c>
      <c r="E61" s="90" t="s">
        <v>67</v>
      </c>
      <c r="F61" s="90" t="s">
        <v>60</v>
      </c>
      <c r="G61" s="90" t="s">
        <v>61</v>
      </c>
      <c r="H61" s="90" t="s">
        <v>47</v>
      </c>
      <c r="I61" s="90" t="s">
        <v>58</v>
      </c>
      <c r="J61" s="90" t="s">
        <v>59</v>
      </c>
      <c r="K61" s="90" t="s">
        <v>47</v>
      </c>
      <c r="L61" s="89"/>
      <c r="M61" s="89"/>
      <c r="N61" s="90" t="s">
        <v>66</v>
      </c>
      <c r="O61" s="90" t="s">
        <v>58</v>
      </c>
      <c r="P61" s="90" t="s">
        <v>59</v>
      </c>
      <c r="Q61" s="90" t="s">
        <v>67</v>
      </c>
      <c r="R61" s="90" t="s">
        <v>60</v>
      </c>
      <c r="S61" s="90" t="s">
        <v>61</v>
      </c>
      <c r="T61" s="90" t="s">
        <v>47</v>
      </c>
      <c r="U61" s="90" t="s">
        <v>58</v>
      </c>
      <c r="V61" s="90" t="s">
        <v>59</v>
      </c>
      <c r="W61" s="90" t="s">
        <v>47</v>
      </c>
      <c r="X61" s="89"/>
      <c r="Y61" s="41"/>
    </row>
    <row r="62" spans="1:25">
      <c r="A62" s="26" t="s">
        <v>0</v>
      </c>
      <c r="B62" s="27">
        <v>3984</v>
      </c>
      <c r="C62" s="27">
        <v>30041</v>
      </c>
      <c r="D62" s="27">
        <v>164934</v>
      </c>
      <c r="E62" s="27">
        <v>556</v>
      </c>
      <c r="F62" s="27">
        <v>7041</v>
      </c>
      <c r="G62" s="27">
        <v>33267</v>
      </c>
      <c r="H62" s="27">
        <v>235839</v>
      </c>
      <c r="I62" s="27">
        <v>184</v>
      </c>
      <c r="J62" s="27">
        <v>145</v>
      </c>
      <c r="K62" s="27">
        <v>329</v>
      </c>
      <c r="L62" s="27">
        <v>240152</v>
      </c>
      <c r="M62" s="27">
        <v>340306.51347158977</v>
      </c>
      <c r="N62" s="28">
        <v>1.1707092994952626</v>
      </c>
      <c r="O62" s="28">
        <v>8.8276300366810201</v>
      </c>
      <c r="P62" s="28">
        <v>48.466307129254929</v>
      </c>
      <c r="Q62" s="28">
        <v>0.1633821211142987</v>
      </c>
      <c r="R62" s="28">
        <v>2.0690171128880883</v>
      </c>
      <c r="S62" s="28">
        <v>9.7755989624269333</v>
      </c>
      <c r="T62" s="28">
        <v>69.301935362365271</v>
      </c>
      <c r="U62" s="28">
        <v>5.4068903390343453E-2</v>
      </c>
      <c r="V62" s="28">
        <v>4.2608646693477178E-2</v>
      </c>
      <c r="W62" s="28">
        <v>9.6677550083820632E-2</v>
      </c>
      <c r="X62" s="28">
        <v>70.569322211944353</v>
      </c>
      <c r="Y62" s="42"/>
    </row>
    <row r="63" spans="1:25">
      <c r="A63" s="29" t="s">
        <v>50</v>
      </c>
      <c r="B63" s="30">
        <v>1267</v>
      </c>
      <c r="C63" s="30">
        <v>2294</v>
      </c>
      <c r="D63" s="30">
        <v>18700</v>
      </c>
      <c r="E63" s="30">
        <v>80</v>
      </c>
      <c r="F63" s="30">
        <v>872</v>
      </c>
      <c r="G63" s="30">
        <v>1228</v>
      </c>
      <c r="H63" s="30">
        <v>23174</v>
      </c>
      <c r="I63" s="30">
        <v>0</v>
      </c>
      <c r="J63" s="30">
        <v>0</v>
      </c>
      <c r="K63" s="30">
        <v>0</v>
      </c>
      <c r="L63" s="30">
        <v>24441</v>
      </c>
      <c r="M63" s="30">
        <v>32940.696974880324</v>
      </c>
      <c r="N63" s="31">
        <v>3.8463059872903709</v>
      </c>
      <c r="O63" s="31">
        <v>6.9640299406820132</v>
      </c>
      <c r="P63" s="31">
        <v>56.768683474609261</v>
      </c>
      <c r="Q63" s="31">
        <v>0.24286067796624283</v>
      </c>
      <c r="R63" s="31">
        <v>2.6471813898320469</v>
      </c>
      <c r="S63" s="31">
        <v>3.7279114067818275</v>
      </c>
      <c r="T63" s="31">
        <v>70.350666889871391</v>
      </c>
      <c r="U63" s="31">
        <v>0</v>
      </c>
      <c r="V63" s="31">
        <v>0</v>
      </c>
      <c r="W63" s="31">
        <v>0</v>
      </c>
      <c r="X63" s="31">
        <v>74.196972877161755</v>
      </c>
      <c r="Y63" s="23"/>
    </row>
    <row r="64" spans="1:25">
      <c r="A64" s="29" t="s">
        <v>51</v>
      </c>
      <c r="B64" s="30">
        <v>656</v>
      </c>
      <c r="C64" s="30">
        <v>2360</v>
      </c>
      <c r="D64" s="30">
        <v>9456</v>
      </c>
      <c r="E64" s="30">
        <v>0</v>
      </c>
      <c r="F64" s="30">
        <v>506</v>
      </c>
      <c r="G64" s="30">
        <v>397</v>
      </c>
      <c r="H64" s="30">
        <v>12719</v>
      </c>
      <c r="I64" s="30">
        <v>175</v>
      </c>
      <c r="J64" s="30">
        <v>145</v>
      </c>
      <c r="K64" s="30">
        <v>320</v>
      </c>
      <c r="L64" s="30">
        <v>13695</v>
      </c>
      <c r="M64" s="30">
        <v>19531.380258930902</v>
      </c>
      <c r="N64" s="31">
        <v>3.3586975999816402</v>
      </c>
      <c r="O64" s="31">
        <v>12.083119414568094</v>
      </c>
      <c r="P64" s="31">
        <v>48.414397111930469</v>
      </c>
      <c r="Q64" s="31">
        <v>0</v>
      </c>
      <c r="R64" s="31">
        <v>2.5907027219370575</v>
      </c>
      <c r="S64" s="31">
        <v>2.0326264438913277</v>
      </c>
      <c r="T64" s="31">
        <v>65.120845692326952</v>
      </c>
      <c r="U64" s="31">
        <v>0.89599402438534592</v>
      </c>
      <c r="V64" s="31">
        <v>0.74239504877642959</v>
      </c>
      <c r="W64" s="31">
        <v>1.6383890731617754</v>
      </c>
      <c r="X64" s="31">
        <v>70.117932365470352</v>
      </c>
      <c r="Y64" s="23"/>
    </row>
    <row r="65" spans="1:25">
      <c r="A65" s="29" t="s">
        <v>52</v>
      </c>
      <c r="B65" s="30">
        <v>167</v>
      </c>
      <c r="C65" s="30">
        <v>7491</v>
      </c>
      <c r="D65" s="30">
        <v>33895</v>
      </c>
      <c r="E65" s="30">
        <v>156</v>
      </c>
      <c r="F65" s="30">
        <v>1085</v>
      </c>
      <c r="G65" s="30">
        <v>16398</v>
      </c>
      <c r="H65" s="30">
        <v>59025</v>
      </c>
      <c r="I65" s="30">
        <v>9</v>
      </c>
      <c r="J65" s="30">
        <v>0</v>
      </c>
      <c r="K65" s="30">
        <v>9</v>
      </c>
      <c r="L65" s="30">
        <v>59201</v>
      </c>
      <c r="M65" s="30">
        <v>86487.886346382802</v>
      </c>
      <c r="N65" s="31">
        <v>0.19309062465831028</v>
      </c>
      <c r="O65" s="31">
        <v>8.6613285587748639</v>
      </c>
      <c r="P65" s="31">
        <v>39.190459417924714</v>
      </c>
      <c r="Q65" s="31">
        <v>0.18037208051914014</v>
      </c>
      <c r="R65" s="31">
        <v>1.2545109446363274</v>
      </c>
      <c r="S65" s="31">
        <v>18.959880617646537</v>
      </c>
      <c r="T65" s="31">
        <v>68.246551619501588</v>
      </c>
      <c r="U65" s="31">
        <v>1.0406081568411931E-2</v>
      </c>
      <c r="V65" s="31">
        <v>0</v>
      </c>
      <c r="W65" s="31">
        <v>1.0406081568411931E-2</v>
      </c>
      <c r="X65" s="31">
        <v>68.450048325728304</v>
      </c>
      <c r="Y65" s="23"/>
    </row>
    <row r="66" spans="1:25">
      <c r="A66" s="29" t="s">
        <v>53</v>
      </c>
      <c r="B66" s="30">
        <v>358</v>
      </c>
      <c r="C66" s="30">
        <v>4327</v>
      </c>
      <c r="D66" s="30">
        <v>21863</v>
      </c>
      <c r="E66" s="30">
        <v>33</v>
      </c>
      <c r="F66" s="30">
        <v>1080</v>
      </c>
      <c r="G66" s="30">
        <v>1802</v>
      </c>
      <c r="H66" s="30">
        <v>29105</v>
      </c>
      <c r="I66" s="30">
        <v>0</v>
      </c>
      <c r="J66" s="30">
        <v>0</v>
      </c>
      <c r="K66" s="30">
        <v>0</v>
      </c>
      <c r="L66" s="30">
        <v>29463</v>
      </c>
      <c r="M66" s="30">
        <v>41179.781378531523</v>
      </c>
      <c r="N66" s="31">
        <v>0.86935867072533335</v>
      </c>
      <c r="O66" s="31">
        <v>10.507583710135524</v>
      </c>
      <c r="P66" s="31">
        <v>53.091588318625597</v>
      </c>
      <c r="Q66" s="31">
        <v>8.0136413781944138E-2</v>
      </c>
      <c r="R66" s="31">
        <v>2.6226462692272627</v>
      </c>
      <c r="S66" s="31">
        <v>4.3759338677291915</v>
      </c>
      <c r="T66" s="31">
        <v>70.677888579499509</v>
      </c>
      <c r="U66" s="31">
        <v>0</v>
      </c>
      <c r="V66" s="31">
        <v>0</v>
      </c>
      <c r="W66" s="31">
        <v>0</v>
      </c>
      <c r="X66" s="31">
        <v>71.547247250224856</v>
      </c>
      <c r="Y66" s="23"/>
    </row>
    <row r="67" spans="1:25">
      <c r="A67" s="29" t="s">
        <v>54</v>
      </c>
      <c r="B67" s="30">
        <v>276</v>
      </c>
      <c r="C67" s="30">
        <v>3827</v>
      </c>
      <c r="D67" s="30">
        <v>27494</v>
      </c>
      <c r="E67" s="30">
        <v>195</v>
      </c>
      <c r="F67" s="30">
        <v>1762</v>
      </c>
      <c r="G67" s="30">
        <v>6461</v>
      </c>
      <c r="H67" s="30">
        <v>39739</v>
      </c>
      <c r="I67" s="30">
        <v>0</v>
      </c>
      <c r="J67" s="30">
        <v>0</v>
      </c>
      <c r="K67" s="30">
        <v>0</v>
      </c>
      <c r="L67" s="30">
        <v>40015</v>
      </c>
      <c r="M67" s="30">
        <v>56372.737215498972</v>
      </c>
      <c r="N67" s="31">
        <v>0.48959836550941382</v>
      </c>
      <c r="O67" s="31">
        <v>6.7887425536395885</v>
      </c>
      <c r="P67" s="31">
        <v>48.77180239607182</v>
      </c>
      <c r="Q67" s="31">
        <v>0.34591188867512934</v>
      </c>
      <c r="R67" s="31">
        <v>3.1256243479260406</v>
      </c>
      <c r="S67" s="31">
        <v>11.461213911435951</v>
      </c>
      <c r="T67" s="31">
        <v>70.493295097748529</v>
      </c>
      <c r="U67" s="31">
        <v>0</v>
      </c>
      <c r="V67" s="31">
        <v>0</v>
      </c>
      <c r="W67" s="31">
        <v>0</v>
      </c>
      <c r="X67" s="31">
        <v>70.982893463257952</v>
      </c>
      <c r="Y67" s="23"/>
    </row>
    <row r="68" spans="1:25">
      <c r="A68" s="29" t="s">
        <v>55</v>
      </c>
      <c r="B68" s="30">
        <v>465</v>
      </c>
      <c r="C68" s="30">
        <v>5020</v>
      </c>
      <c r="D68" s="30">
        <v>26241</v>
      </c>
      <c r="E68" s="30">
        <v>92</v>
      </c>
      <c r="F68" s="30">
        <v>446</v>
      </c>
      <c r="G68" s="30">
        <v>4163</v>
      </c>
      <c r="H68" s="30">
        <v>35962</v>
      </c>
      <c r="I68" s="30">
        <v>0</v>
      </c>
      <c r="J68" s="30">
        <v>0</v>
      </c>
      <c r="K68" s="30">
        <v>0</v>
      </c>
      <c r="L68" s="30">
        <v>36427</v>
      </c>
      <c r="M68" s="30">
        <v>51017.61650755984</v>
      </c>
      <c r="N68" s="31">
        <v>0.91144987130297606</v>
      </c>
      <c r="O68" s="31">
        <v>9.8397383955719135</v>
      </c>
      <c r="P68" s="31">
        <v>51.435174350239556</v>
      </c>
      <c r="Q68" s="31">
        <v>0.18032986701048126</v>
      </c>
      <c r="R68" s="31">
        <v>0.87420783355081144</v>
      </c>
      <c r="S68" s="31">
        <v>8.1599264822242787</v>
      </c>
      <c r="T68" s="31">
        <v>70.489376928597039</v>
      </c>
      <c r="U68" s="31">
        <v>0</v>
      </c>
      <c r="V68" s="31">
        <v>0</v>
      </c>
      <c r="W68" s="31">
        <v>0</v>
      </c>
      <c r="X68" s="31">
        <v>71.400826799900017</v>
      </c>
      <c r="Y68" s="23"/>
    </row>
    <row r="69" spans="1:25">
      <c r="A69" s="29" t="s">
        <v>56</v>
      </c>
      <c r="B69" s="30">
        <v>396</v>
      </c>
      <c r="C69" s="30">
        <v>3368</v>
      </c>
      <c r="D69" s="30">
        <v>17175</v>
      </c>
      <c r="E69" s="30">
        <v>0</v>
      </c>
      <c r="F69" s="30">
        <v>1015</v>
      </c>
      <c r="G69" s="30">
        <v>2259</v>
      </c>
      <c r="H69" s="30">
        <v>23817</v>
      </c>
      <c r="I69" s="30">
        <v>0</v>
      </c>
      <c r="J69" s="30">
        <v>0</v>
      </c>
      <c r="K69" s="30">
        <v>0</v>
      </c>
      <c r="L69" s="30">
        <v>24213</v>
      </c>
      <c r="M69" s="30">
        <v>34366.245303715164</v>
      </c>
      <c r="N69" s="31">
        <v>1.1522934684901129</v>
      </c>
      <c r="O69" s="31">
        <v>9.8003141461482333</v>
      </c>
      <c r="P69" s="31">
        <v>49.976364447771942</v>
      </c>
      <c r="Q69" s="31">
        <v>0</v>
      </c>
      <c r="R69" s="31">
        <v>2.9534794710036985</v>
      </c>
      <c r="S69" s="31">
        <v>6.5733104679776888</v>
      </c>
      <c r="T69" s="31">
        <v>69.303468532901562</v>
      </c>
      <c r="U69" s="31">
        <v>0</v>
      </c>
      <c r="V69" s="31">
        <v>0</v>
      </c>
      <c r="W69" s="31">
        <v>0</v>
      </c>
      <c r="X69" s="31">
        <v>70.455762001391676</v>
      </c>
      <c r="Y69" s="23"/>
    </row>
    <row r="70" spans="1:25">
      <c r="A70" s="29" t="s">
        <v>57</v>
      </c>
      <c r="B70" s="30">
        <v>399</v>
      </c>
      <c r="C70" s="30">
        <v>1354</v>
      </c>
      <c r="D70" s="30">
        <v>10110</v>
      </c>
      <c r="E70" s="30">
        <v>0</v>
      </c>
      <c r="F70" s="30">
        <v>275</v>
      </c>
      <c r="G70" s="30">
        <v>559</v>
      </c>
      <c r="H70" s="30">
        <v>12298</v>
      </c>
      <c r="I70" s="30">
        <v>0</v>
      </c>
      <c r="J70" s="30">
        <v>0</v>
      </c>
      <c r="K70" s="30">
        <v>0</v>
      </c>
      <c r="L70" s="30">
        <v>12697</v>
      </c>
      <c r="M70" s="30">
        <v>18410.169486090206</v>
      </c>
      <c r="N70" s="31">
        <v>2.1672804278171598</v>
      </c>
      <c r="O70" s="31">
        <v>7.3546308252241452</v>
      </c>
      <c r="P70" s="31">
        <v>54.915301065743073</v>
      </c>
      <c r="Q70" s="31">
        <v>0</v>
      </c>
      <c r="R70" s="31">
        <v>1.4937396432323782</v>
      </c>
      <c r="S70" s="31">
        <v>3.0363653111523616</v>
      </c>
      <c r="T70" s="31">
        <v>66.800036845351954</v>
      </c>
      <c r="U70" s="31">
        <v>0</v>
      </c>
      <c r="V70" s="31">
        <v>0</v>
      </c>
      <c r="W70" s="31">
        <v>0</v>
      </c>
      <c r="X70" s="31">
        <v>68.967317273169115</v>
      </c>
      <c r="Y70" s="23"/>
    </row>
    <row r="72" spans="1:25">
      <c r="A72" s="24" t="s">
        <v>95</v>
      </c>
    </row>
  </sheetData>
  <mergeCells count="20">
    <mergeCell ref="O60:T60"/>
    <mergeCell ref="U60:W60"/>
    <mergeCell ref="X60:X61"/>
    <mergeCell ref="A59:A61"/>
    <mergeCell ref="B59:L59"/>
    <mergeCell ref="M59:M61"/>
    <mergeCell ref="N59:X59"/>
    <mergeCell ref="C60:H60"/>
    <mergeCell ref="I60:K60"/>
    <mergeCell ref="L60:L61"/>
    <mergeCell ref="A8:A10"/>
    <mergeCell ref="B8:L8"/>
    <mergeCell ref="M8:M10"/>
    <mergeCell ref="N8:X8"/>
    <mergeCell ref="C9:H9"/>
    <mergeCell ref="I9:K9"/>
    <mergeCell ref="L9:L10"/>
    <mergeCell ref="O9:T9"/>
    <mergeCell ref="U9:W9"/>
    <mergeCell ref="X9:X10"/>
  </mergeCells>
  <hyperlinks>
    <hyperlink ref="X7" location="Contenido!A1" display="Contenido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2.85546875" style="21" bestFit="1" customWidth="1"/>
    <col min="2" max="2" width="13.42578125" style="21" bestFit="1" customWidth="1"/>
    <col min="3" max="24" width="12.28515625" style="21" customWidth="1"/>
    <col min="25" max="16384" width="11.42578125" style="21"/>
  </cols>
  <sheetData>
    <row r="1" spans="1:92" s="81" customFormat="1" ht="18.75">
      <c r="A1" s="79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</row>
    <row r="2" spans="1:92" s="81" customFormat="1" ht="20.25">
      <c r="A2" s="82" t="s">
        <v>98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</row>
    <row r="3" spans="1:92" s="81" customFormat="1" ht="18.75">
      <c r="A3" s="79" t="s">
        <v>147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</row>
    <row r="4" spans="1:92" s="81" customFormat="1" ht="18.75">
      <c r="A4" s="79" t="s">
        <v>96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</row>
    <row r="5" spans="1:92" s="81" customFormat="1" ht="18">
      <c r="A5" s="84"/>
    </row>
    <row r="6" spans="1:92" s="81" customFormat="1"/>
    <row r="7" spans="1:92" s="81" customFormat="1" ht="19.5" thickBot="1">
      <c r="X7" s="99" t="s">
        <v>102</v>
      </c>
      <c r="AH7" s="85"/>
    </row>
    <row r="8" spans="1:92" ht="15" customHeight="1" thickBot="1">
      <c r="A8" s="88" t="s">
        <v>48</v>
      </c>
      <c r="B8" s="89" t="s">
        <v>99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 t="s">
        <v>105</v>
      </c>
      <c r="N8" s="89" t="s">
        <v>101</v>
      </c>
      <c r="O8" s="89"/>
      <c r="P8" s="89"/>
      <c r="Q8" s="89"/>
      <c r="R8" s="89"/>
      <c r="S8" s="89"/>
      <c r="T8" s="89"/>
      <c r="U8" s="89"/>
      <c r="V8" s="89"/>
      <c r="W8" s="89"/>
      <c r="X8" s="89"/>
      <c r="Y8" s="40"/>
    </row>
    <row r="9" spans="1:92" ht="15" customHeight="1" thickBot="1">
      <c r="A9" s="88"/>
      <c r="B9" s="90" t="s">
        <v>63</v>
      </c>
      <c r="C9" s="89" t="s">
        <v>49</v>
      </c>
      <c r="D9" s="89"/>
      <c r="E9" s="89"/>
      <c r="F9" s="89"/>
      <c r="G9" s="89"/>
      <c r="H9" s="89"/>
      <c r="I9" s="89" t="s">
        <v>62</v>
      </c>
      <c r="J9" s="89"/>
      <c r="K9" s="89"/>
      <c r="L9" s="89" t="s">
        <v>65</v>
      </c>
      <c r="M9" s="89"/>
      <c r="N9" s="90" t="s">
        <v>63</v>
      </c>
      <c r="O9" s="89" t="s">
        <v>49</v>
      </c>
      <c r="P9" s="89"/>
      <c r="Q9" s="89"/>
      <c r="R9" s="89"/>
      <c r="S9" s="89"/>
      <c r="T9" s="89"/>
      <c r="U9" s="89" t="s">
        <v>62</v>
      </c>
      <c r="V9" s="89"/>
      <c r="W9" s="89"/>
      <c r="X9" s="89" t="s">
        <v>65</v>
      </c>
      <c r="Y9" s="41"/>
    </row>
    <row r="10" spans="1:92" ht="26.25" thickBot="1">
      <c r="A10" s="88"/>
      <c r="B10" s="90" t="s">
        <v>66</v>
      </c>
      <c r="C10" s="90" t="s">
        <v>58</v>
      </c>
      <c r="D10" s="90" t="s">
        <v>59</v>
      </c>
      <c r="E10" s="90" t="s">
        <v>67</v>
      </c>
      <c r="F10" s="90" t="s">
        <v>60</v>
      </c>
      <c r="G10" s="90" t="s">
        <v>61</v>
      </c>
      <c r="H10" s="90" t="s">
        <v>47</v>
      </c>
      <c r="I10" s="90" t="s">
        <v>58</v>
      </c>
      <c r="J10" s="90" t="s">
        <v>59</v>
      </c>
      <c r="K10" s="90" t="s">
        <v>47</v>
      </c>
      <c r="L10" s="89"/>
      <c r="M10" s="89"/>
      <c r="N10" s="90" t="s">
        <v>66</v>
      </c>
      <c r="O10" s="90" t="s">
        <v>58</v>
      </c>
      <c r="P10" s="90" t="s">
        <v>59</v>
      </c>
      <c r="Q10" s="90" t="s">
        <v>67</v>
      </c>
      <c r="R10" s="90" t="s">
        <v>60</v>
      </c>
      <c r="S10" s="90" t="s">
        <v>61</v>
      </c>
      <c r="T10" s="90" t="s">
        <v>47</v>
      </c>
      <c r="U10" s="90" t="s">
        <v>58</v>
      </c>
      <c r="V10" s="90" t="s">
        <v>59</v>
      </c>
      <c r="W10" s="90" t="s">
        <v>47</v>
      </c>
      <c r="X10" s="89"/>
      <c r="Y10" s="41"/>
    </row>
    <row r="11" spans="1:92">
      <c r="A11" s="26" t="s">
        <v>0</v>
      </c>
      <c r="B11" s="27">
        <v>5189</v>
      </c>
      <c r="C11" s="27">
        <v>30598</v>
      </c>
      <c r="D11" s="27">
        <v>166916</v>
      </c>
      <c r="E11" s="27">
        <v>544</v>
      </c>
      <c r="F11" s="27">
        <v>6633</v>
      </c>
      <c r="G11" s="27">
        <v>32591</v>
      </c>
      <c r="H11" s="27">
        <v>237282</v>
      </c>
      <c r="I11" s="27">
        <v>175</v>
      </c>
      <c r="J11" s="27">
        <v>142</v>
      </c>
      <c r="K11" s="27">
        <v>317</v>
      </c>
      <c r="L11" s="27">
        <v>242788</v>
      </c>
      <c r="M11" s="27">
        <v>338418.31649516802</v>
      </c>
      <c r="N11" s="28">
        <v>1.5333094419178961</v>
      </c>
      <c r="O11" s="28">
        <v>9.0414727893242972</v>
      </c>
      <c r="P11" s="28">
        <v>49.322389440579599</v>
      </c>
      <c r="Q11" s="28">
        <v>0.16074780042461659</v>
      </c>
      <c r="R11" s="28">
        <v>1.9600002945155917</v>
      </c>
      <c r="S11" s="28">
        <v>9.6303889037475727</v>
      </c>
      <c r="T11" s="28">
        <v>70.114999228591685</v>
      </c>
      <c r="U11" s="28">
        <v>5.171114903365423E-2</v>
      </c>
      <c r="V11" s="28">
        <v>4.1959903787308003E-2</v>
      </c>
      <c r="W11" s="28">
        <v>9.3671052820962247E-2</v>
      </c>
      <c r="X11" s="28">
        <v>71.741979723330545</v>
      </c>
      <c r="Y11" s="42"/>
    </row>
    <row r="12" spans="1:92">
      <c r="A12" s="29" t="s">
        <v>1</v>
      </c>
      <c r="B12" s="30">
        <v>59</v>
      </c>
      <c r="C12" s="30">
        <v>549</v>
      </c>
      <c r="D12" s="30">
        <v>2963</v>
      </c>
      <c r="E12" s="30">
        <v>0</v>
      </c>
      <c r="F12" s="30">
        <v>48</v>
      </c>
      <c r="G12" s="30">
        <v>51</v>
      </c>
      <c r="H12" s="30">
        <v>3611</v>
      </c>
      <c r="I12" s="30">
        <v>0</v>
      </c>
      <c r="J12" s="30">
        <v>0</v>
      </c>
      <c r="K12" s="30">
        <v>0</v>
      </c>
      <c r="L12" s="30">
        <v>3670</v>
      </c>
      <c r="M12" s="30">
        <v>5362.2733272088899</v>
      </c>
      <c r="N12" s="31">
        <v>1.1002796090349616</v>
      </c>
      <c r="O12" s="31">
        <v>10.238195006104982</v>
      </c>
      <c r="P12" s="31">
        <v>55.256414941874432</v>
      </c>
      <c r="Q12" s="31">
        <v>0</v>
      </c>
      <c r="R12" s="31">
        <v>0.89514273277420608</v>
      </c>
      <c r="S12" s="31">
        <v>0.95108915357259394</v>
      </c>
      <c r="T12" s="31">
        <v>67.340841834326199</v>
      </c>
      <c r="U12" s="31">
        <v>0</v>
      </c>
      <c r="V12" s="31">
        <v>0</v>
      </c>
      <c r="W12" s="31">
        <v>0</v>
      </c>
      <c r="X12" s="31">
        <v>68.441121443361169</v>
      </c>
      <c r="Y12" s="23"/>
    </row>
    <row r="13" spans="1:92">
      <c r="A13" s="29" t="s">
        <v>2</v>
      </c>
      <c r="B13" s="30">
        <v>92</v>
      </c>
      <c r="C13" s="30">
        <v>683</v>
      </c>
      <c r="D13" s="30">
        <v>3146</v>
      </c>
      <c r="E13" s="30">
        <v>0</v>
      </c>
      <c r="F13" s="30">
        <v>0</v>
      </c>
      <c r="G13" s="30">
        <v>243</v>
      </c>
      <c r="H13" s="30">
        <v>4072</v>
      </c>
      <c r="I13" s="30">
        <v>0</v>
      </c>
      <c r="J13" s="30">
        <v>0</v>
      </c>
      <c r="K13" s="30">
        <v>0</v>
      </c>
      <c r="L13" s="30">
        <v>4164</v>
      </c>
      <c r="M13" s="30">
        <v>5962.7721128644598</v>
      </c>
      <c r="N13" s="31">
        <v>1.5429065249955372</v>
      </c>
      <c r="O13" s="31">
        <v>11.454403875782084</v>
      </c>
      <c r="P13" s="31">
        <v>52.760694865608258</v>
      </c>
      <c r="Q13" s="31">
        <v>0</v>
      </c>
      <c r="R13" s="31">
        <v>0</v>
      </c>
      <c r="S13" s="31">
        <v>4.0752857127599507</v>
      </c>
      <c r="T13" s="31">
        <v>68.290384454150285</v>
      </c>
      <c r="U13" s="31">
        <v>0</v>
      </c>
      <c r="V13" s="31">
        <v>0</v>
      </c>
      <c r="W13" s="31">
        <v>0</v>
      </c>
      <c r="X13" s="31">
        <v>69.833290979145829</v>
      </c>
      <c r="Y13" s="23"/>
    </row>
    <row r="14" spans="1:92">
      <c r="A14" s="29" t="s">
        <v>3</v>
      </c>
      <c r="B14" s="30">
        <v>531</v>
      </c>
      <c r="C14" s="30">
        <v>311</v>
      </c>
      <c r="D14" s="30">
        <v>5801</v>
      </c>
      <c r="E14" s="30">
        <v>0</v>
      </c>
      <c r="F14" s="30">
        <v>171</v>
      </c>
      <c r="G14" s="30">
        <v>742</v>
      </c>
      <c r="H14" s="30">
        <v>7025</v>
      </c>
      <c r="I14" s="30">
        <v>0</v>
      </c>
      <c r="J14" s="30">
        <v>0</v>
      </c>
      <c r="K14" s="30">
        <v>0</v>
      </c>
      <c r="L14" s="30">
        <v>7556</v>
      </c>
      <c r="M14" s="30">
        <v>10382.550443791481</v>
      </c>
      <c r="N14" s="31">
        <v>5.1143503022181358</v>
      </c>
      <c r="O14" s="31">
        <v>2.9954104406588327</v>
      </c>
      <c r="P14" s="31">
        <v>55.872591531388714</v>
      </c>
      <c r="Q14" s="31">
        <v>0</v>
      </c>
      <c r="R14" s="31">
        <v>1.6469941651210944</v>
      </c>
      <c r="S14" s="31">
        <v>7.1466062603500138</v>
      </c>
      <c r="T14" s="31">
        <v>67.661602397518649</v>
      </c>
      <c r="U14" s="31">
        <v>0</v>
      </c>
      <c r="V14" s="31">
        <v>0</v>
      </c>
      <c r="W14" s="31">
        <v>0</v>
      </c>
      <c r="X14" s="31">
        <v>72.775952699736791</v>
      </c>
      <c r="Y14" s="23"/>
    </row>
    <row r="15" spans="1:92">
      <c r="A15" s="29" t="s">
        <v>4</v>
      </c>
      <c r="B15" s="30">
        <v>29</v>
      </c>
      <c r="C15" s="30">
        <v>47</v>
      </c>
      <c r="D15" s="30">
        <v>2340</v>
      </c>
      <c r="E15" s="30">
        <v>0</v>
      </c>
      <c r="F15" s="30">
        <v>417</v>
      </c>
      <c r="G15" s="30">
        <v>216</v>
      </c>
      <c r="H15" s="30">
        <v>3020</v>
      </c>
      <c r="I15" s="30">
        <v>0</v>
      </c>
      <c r="J15" s="30">
        <v>0</v>
      </c>
      <c r="K15" s="30">
        <v>0</v>
      </c>
      <c r="L15" s="30">
        <v>3049</v>
      </c>
      <c r="M15" s="30">
        <v>4032.4433741479602</v>
      </c>
      <c r="N15" s="31">
        <v>0.71916694939647086</v>
      </c>
      <c r="O15" s="31">
        <v>1.165546435228763</v>
      </c>
      <c r="P15" s="31">
        <v>58.029333158197993</v>
      </c>
      <c r="Q15" s="31">
        <v>0</v>
      </c>
      <c r="R15" s="31">
        <v>10.34112475511477</v>
      </c>
      <c r="S15" s="31">
        <v>5.3565538299875062</v>
      </c>
      <c r="T15" s="31">
        <v>74.892558178529029</v>
      </c>
      <c r="U15" s="31">
        <v>0</v>
      </c>
      <c r="V15" s="31">
        <v>0</v>
      </c>
      <c r="W15" s="31">
        <v>0</v>
      </c>
      <c r="X15" s="31">
        <v>75.611725127925496</v>
      </c>
      <c r="Y15" s="23"/>
    </row>
    <row r="16" spans="1:92">
      <c r="A16" s="29" t="s">
        <v>5</v>
      </c>
      <c r="B16" s="30">
        <v>14</v>
      </c>
      <c r="C16" s="30">
        <v>0</v>
      </c>
      <c r="D16" s="30">
        <v>3262</v>
      </c>
      <c r="E16" s="30">
        <v>0</v>
      </c>
      <c r="F16" s="30">
        <v>388</v>
      </c>
      <c r="G16" s="30">
        <v>261</v>
      </c>
      <c r="H16" s="30">
        <v>3911</v>
      </c>
      <c r="I16" s="30">
        <v>0</v>
      </c>
      <c r="J16" s="30">
        <v>0</v>
      </c>
      <c r="K16" s="30">
        <v>0</v>
      </c>
      <c r="L16" s="30">
        <v>3925</v>
      </c>
      <c r="M16" s="30">
        <v>5666.3475479418494</v>
      </c>
      <c r="N16" s="31">
        <v>0.24707273744769023</v>
      </c>
      <c r="O16" s="31">
        <v>0</v>
      </c>
      <c r="P16" s="31">
        <v>57.567947825311826</v>
      </c>
      <c r="Q16" s="31">
        <v>0</v>
      </c>
      <c r="R16" s="31">
        <v>6.8474444378359864</v>
      </c>
      <c r="S16" s="31">
        <v>4.6061417481319396</v>
      </c>
      <c r="T16" s="31">
        <v>69.021534011279755</v>
      </c>
      <c r="U16" s="31">
        <v>0</v>
      </c>
      <c r="V16" s="31">
        <v>0</v>
      </c>
      <c r="W16" s="31">
        <v>0</v>
      </c>
      <c r="X16" s="31">
        <v>69.26860674872745</v>
      </c>
      <c r="Y16" s="23"/>
    </row>
    <row r="17" spans="1:25">
      <c r="A17" s="29" t="s">
        <v>6</v>
      </c>
      <c r="B17" s="30">
        <v>84</v>
      </c>
      <c r="C17" s="30">
        <v>60</v>
      </c>
      <c r="D17" s="30">
        <v>33</v>
      </c>
      <c r="E17" s="30">
        <v>0</v>
      </c>
      <c r="F17" s="30">
        <v>53</v>
      </c>
      <c r="G17" s="30">
        <v>0</v>
      </c>
      <c r="H17" s="30">
        <v>146</v>
      </c>
      <c r="I17" s="30">
        <v>0</v>
      </c>
      <c r="J17" s="30">
        <v>0</v>
      </c>
      <c r="K17" s="30">
        <v>0</v>
      </c>
      <c r="L17" s="30">
        <v>230</v>
      </c>
      <c r="M17" s="30">
        <v>357.33245437034901</v>
      </c>
      <c r="N17" s="31">
        <v>23.507520510001068</v>
      </c>
      <c r="O17" s="31">
        <v>16.791086078572189</v>
      </c>
      <c r="P17" s="31">
        <v>9.2350973432147061</v>
      </c>
      <c r="Q17" s="31">
        <v>0</v>
      </c>
      <c r="R17" s="31">
        <v>14.832126036072102</v>
      </c>
      <c r="S17" s="31">
        <v>0</v>
      </c>
      <c r="T17" s="31">
        <v>40.858309457859001</v>
      </c>
      <c r="U17" s="31">
        <v>0</v>
      </c>
      <c r="V17" s="31">
        <v>0</v>
      </c>
      <c r="W17" s="31">
        <v>0</v>
      </c>
      <c r="X17" s="31">
        <v>64.365829967860066</v>
      </c>
      <c r="Y17" s="23"/>
    </row>
    <row r="18" spans="1:25">
      <c r="A18" s="29" t="s">
        <v>7</v>
      </c>
      <c r="B18" s="30">
        <v>20</v>
      </c>
      <c r="C18" s="30">
        <v>2733</v>
      </c>
      <c r="D18" s="30">
        <v>11138</v>
      </c>
      <c r="E18" s="30">
        <v>201</v>
      </c>
      <c r="F18" s="30">
        <v>350</v>
      </c>
      <c r="G18" s="30">
        <v>5160</v>
      </c>
      <c r="H18" s="30">
        <v>19582</v>
      </c>
      <c r="I18" s="30">
        <v>0</v>
      </c>
      <c r="J18" s="30">
        <v>0</v>
      </c>
      <c r="K18" s="30">
        <v>0</v>
      </c>
      <c r="L18" s="30">
        <v>19602</v>
      </c>
      <c r="M18" s="30">
        <v>27809.858323517059</v>
      </c>
      <c r="N18" s="31">
        <v>7.1916943147773069E-2</v>
      </c>
      <c r="O18" s="31">
        <v>9.8274502811431894</v>
      </c>
      <c r="P18" s="31">
        <v>40.050545638994819</v>
      </c>
      <c r="Q18" s="31">
        <v>0.7227652786351193</v>
      </c>
      <c r="R18" s="31">
        <v>1.2585465050860287</v>
      </c>
      <c r="S18" s="31">
        <v>18.554571332125452</v>
      </c>
      <c r="T18" s="31">
        <v>70.413879035984621</v>
      </c>
      <c r="U18" s="31">
        <v>0</v>
      </c>
      <c r="V18" s="31">
        <v>0</v>
      </c>
      <c r="W18" s="31">
        <v>0</v>
      </c>
      <c r="X18" s="31">
        <v>70.485795979132376</v>
      </c>
      <c r="Y18" s="23"/>
    </row>
    <row r="19" spans="1:25">
      <c r="A19" s="29" t="s">
        <v>8</v>
      </c>
      <c r="B19" s="30">
        <v>90</v>
      </c>
      <c r="C19" s="30">
        <v>258</v>
      </c>
      <c r="D19" s="30">
        <v>1060</v>
      </c>
      <c r="E19" s="30">
        <v>0</v>
      </c>
      <c r="F19" s="30">
        <v>127</v>
      </c>
      <c r="G19" s="30">
        <v>0</v>
      </c>
      <c r="H19" s="30">
        <v>1445</v>
      </c>
      <c r="I19" s="30">
        <v>0</v>
      </c>
      <c r="J19" s="30">
        <v>0</v>
      </c>
      <c r="K19" s="30">
        <v>0</v>
      </c>
      <c r="L19" s="30">
        <v>1535</v>
      </c>
      <c r="M19" s="30">
        <v>2368.103334328805</v>
      </c>
      <c r="N19" s="31">
        <v>3.8005098297582878</v>
      </c>
      <c r="O19" s="31">
        <v>10.894794845307091</v>
      </c>
      <c r="P19" s="31">
        <v>44.761560217153168</v>
      </c>
      <c r="Q19" s="31">
        <v>0</v>
      </c>
      <c r="R19" s="31">
        <v>5.362941648658917</v>
      </c>
      <c r="S19" s="31">
        <v>0</v>
      </c>
      <c r="T19" s="31">
        <v>61.019296711119175</v>
      </c>
      <c r="U19" s="31">
        <v>0</v>
      </c>
      <c r="V19" s="31">
        <v>0</v>
      </c>
      <c r="W19" s="31">
        <v>0</v>
      </c>
      <c r="X19" s="31">
        <v>64.819806540877465</v>
      </c>
      <c r="Y19" s="23"/>
    </row>
    <row r="20" spans="1:25">
      <c r="A20" s="29" t="s">
        <v>9</v>
      </c>
      <c r="B20" s="30">
        <v>208</v>
      </c>
      <c r="C20" s="30">
        <v>107</v>
      </c>
      <c r="D20" s="30">
        <v>3005</v>
      </c>
      <c r="E20" s="30">
        <v>0</v>
      </c>
      <c r="F20" s="30">
        <v>209</v>
      </c>
      <c r="G20" s="30">
        <v>19</v>
      </c>
      <c r="H20" s="30">
        <v>3340</v>
      </c>
      <c r="I20" s="30">
        <v>0</v>
      </c>
      <c r="J20" s="30">
        <v>0</v>
      </c>
      <c r="K20" s="30">
        <v>0</v>
      </c>
      <c r="L20" s="30">
        <v>3548</v>
      </c>
      <c r="M20" s="30">
        <v>5028.8205450585901</v>
      </c>
      <c r="N20" s="31">
        <v>4.1361587301894192</v>
      </c>
      <c r="O20" s="31">
        <v>2.1277355006262875</v>
      </c>
      <c r="P20" s="31">
        <v>59.755562424130794</v>
      </c>
      <c r="Q20" s="31">
        <v>0</v>
      </c>
      <c r="R20" s="31">
        <v>4.1560441086999456</v>
      </c>
      <c r="S20" s="31">
        <v>0.37782219169999498</v>
      </c>
      <c r="T20" s="31">
        <v>66.417164225157023</v>
      </c>
      <c r="U20" s="31">
        <v>0</v>
      </c>
      <c r="V20" s="31">
        <v>0</v>
      </c>
      <c r="W20" s="31">
        <v>0</v>
      </c>
      <c r="X20" s="31">
        <v>70.553322955346431</v>
      </c>
      <c r="Y20" s="23"/>
    </row>
    <row r="21" spans="1:25">
      <c r="A21" s="29" t="s">
        <v>10</v>
      </c>
      <c r="B21" s="30">
        <v>1</v>
      </c>
      <c r="C21" s="30">
        <v>0</v>
      </c>
      <c r="D21" s="30">
        <v>454</v>
      </c>
      <c r="E21" s="30">
        <v>0</v>
      </c>
      <c r="F21" s="30">
        <v>77</v>
      </c>
      <c r="G21" s="30">
        <v>24</v>
      </c>
      <c r="H21" s="30">
        <v>555</v>
      </c>
      <c r="I21" s="30">
        <v>0</v>
      </c>
      <c r="J21" s="30">
        <v>0</v>
      </c>
      <c r="K21" s="30">
        <v>0</v>
      </c>
      <c r="L21" s="30">
        <v>556</v>
      </c>
      <c r="M21" s="30">
        <v>743.56472021760305</v>
      </c>
      <c r="N21" s="31">
        <v>0.13448728440307811</v>
      </c>
      <c r="O21" s="31">
        <v>0</v>
      </c>
      <c r="P21" s="31">
        <v>61.057227118997467</v>
      </c>
      <c r="Q21" s="31">
        <v>0</v>
      </c>
      <c r="R21" s="31">
        <v>10.355520899037016</v>
      </c>
      <c r="S21" s="31">
        <v>3.2276948256738747</v>
      </c>
      <c r="T21" s="31">
        <v>74.640442843708371</v>
      </c>
      <c r="U21" s="31">
        <v>0</v>
      </c>
      <c r="V21" s="31">
        <v>0</v>
      </c>
      <c r="W21" s="31">
        <v>0</v>
      </c>
      <c r="X21" s="31">
        <v>74.774930128111436</v>
      </c>
      <c r="Y21" s="23"/>
    </row>
    <row r="22" spans="1:25">
      <c r="A22" s="29" t="s">
        <v>11</v>
      </c>
      <c r="B22" s="30">
        <v>49</v>
      </c>
      <c r="C22" s="30">
        <v>460</v>
      </c>
      <c r="D22" s="30">
        <v>2874</v>
      </c>
      <c r="E22" s="30">
        <v>0</v>
      </c>
      <c r="F22" s="30">
        <v>102</v>
      </c>
      <c r="G22" s="30">
        <v>482</v>
      </c>
      <c r="H22" s="30">
        <v>3918</v>
      </c>
      <c r="I22" s="30">
        <v>0</v>
      </c>
      <c r="J22" s="30">
        <v>0</v>
      </c>
      <c r="K22" s="30">
        <v>0</v>
      </c>
      <c r="L22" s="30">
        <v>3967</v>
      </c>
      <c r="M22" s="30">
        <v>5047.9377812736502</v>
      </c>
      <c r="N22" s="31">
        <v>0.97069342220847976</v>
      </c>
      <c r="O22" s="31">
        <v>9.1126321268551163</v>
      </c>
      <c r="P22" s="31">
        <v>56.934140723003487</v>
      </c>
      <c r="Q22" s="31">
        <v>0</v>
      </c>
      <c r="R22" s="31">
        <v>2.0206271237809168</v>
      </c>
      <c r="S22" s="31">
        <v>9.5484536633568826</v>
      </c>
      <c r="T22" s="31">
        <v>77.615853636996405</v>
      </c>
      <c r="U22" s="31">
        <v>0</v>
      </c>
      <c r="V22" s="31">
        <v>0</v>
      </c>
      <c r="W22" s="31">
        <v>0</v>
      </c>
      <c r="X22" s="31">
        <v>78.586547059204875</v>
      </c>
      <c r="Y22" s="23"/>
    </row>
    <row r="23" spans="1:25">
      <c r="A23" s="29" t="s">
        <v>12</v>
      </c>
      <c r="B23" s="30">
        <v>0</v>
      </c>
      <c r="C23" s="30">
        <v>336</v>
      </c>
      <c r="D23" s="30">
        <v>703</v>
      </c>
      <c r="E23" s="30">
        <v>0</v>
      </c>
      <c r="F23" s="30">
        <v>88</v>
      </c>
      <c r="G23" s="30">
        <v>34</v>
      </c>
      <c r="H23" s="30">
        <v>1161</v>
      </c>
      <c r="I23" s="30">
        <v>0</v>
      </c>
      <c r="J23" s="30">
        <v>0</v>
      </c>
      <c r="K23" s="30">
        <v>0</v>
      </c>
      <c r="L23" s="30">
        <v>1161</v>
      </c>
      <c r="M23" s="30">
        <v>1638.461279633269</v>
      </c>
      <c r="N23" s="31">
        <v>0</v>
      </c>
      <c r="O23" s="31">
        <v>20.507045493025363</v>
      </c>
      <c r="P23" s="31">
        <v>42.906110064276284</v>
      </c>
      <c r="Q23" s="31">
        <v>0</v>
      </c>
      <c r="R23" s="31">
        <v>5.3708928672209284</v>
      </c>
      <c r="S23" s="31">
        <v>2.0751176986989952</v>
      </c>
      <c r="T23" s="31">
        <v>70.85916612322157</v>
      </c>
      <c r="U23" s="31">
        <v>0</v>
      </c>
      <c r="V23" s="31">
        <v>0</v>
      </c>
      <c r="W23" s="31">
        <v>0</v>
      </c>
      <c r="X23" s="31">
        <v>70.85916612322157</v>
      </c>
      <c r="Y23" s="23"/>
    </row>
    <row r="24" spans="1:25">
      <c r="A24" s="29" t="s">
        <v>13</v>
      </c>
      <c r="B24" s="30">
        <v>37</v>
      </c>
      <c r="C24" s="30">
        <v>485</v>
      </c>
      <c r="D24" s="30">
        <v>817</v>
      </c>
      <c r="E24" s="30">
        <v>0</v>
      </c>
      <c r="F24" s="30">
        <v>0</v>
      </c>
      <c r="G24" s="30">
        <v>0</v>
      </c>
      <c r="H24" s="30">
        <v>1302</v>
      </c>
      <c r="I24" s="30">
        <v>0</v>
      </c>
      <c r="J24" s="30">
        <v>0</v>
      </c>
      <c r="K24" s="30">
        <v>0</v>
      </c>
      <c r="L24" s="30">
        <v>1339</v>
      </c>
      <c r="M24" s="30">
        <v>1608.7182111580669</v>
      </c>
      <c r="N24" s="31">
        <v>2.2999677472019688</v>
      </c>
      <c r="O24" s="31">
        <v>30.148225875485263</v>
      </c>
      <c r="P24" s="31">
        <v>50.785774309838061</v>
      </c>
      <c r="Q24" s="31">
        <v>0</v>
      </c>
      <c r="R24" s="31">
        <v>0</v>
      </c>
      <c r="S24" s="31">
        <v>0</v>
      </c>
      <c r="T24" s="31">
        <v>80.934000185323328</v>
      </c>
      <c r="U24" s="31">
        <v>0</v>
      </c>
      <c r="V24" s="31">
        <v>0</v>
      </c>
      <c r="W24" s="31">
        <v>0</v>
      </c>
      <c r="X24" s="31">
        <v>83.233967932525303</v>
      </c>
      <c r="Y24" s="23"/>
    </row>
    <row r="25" spans="1:25">
      <c r="A25" s="29" t="s">
        <v>14</v>
      </c>
      <c r="B25" s="30">
        <v>462</v>
      </c>
      <c r="C25" s="30">
        <v>1273</v>
      </c>
      <c r="D25" s="30">
        <v>5765</v>
      </c>
      <c r="E25" s="30">
        <v>64</v>
      </c>
      <c r="F25" s="30">
        <v>192</v>
      </c>
      <c r="G25" s="30">
        <v>335</v>
      </c>
      <c r="H25" s="30">
        <v>7629</v>
      </c>
      <c r="I25" s="30">
        <v>0</v>
      </c>
      <c r="J25" s="30">
        <v>0</v>
      </c>
      <c r="K25" s="30">
        <v>0</v>
      </c>
      <c r="L25" s="30">
        <v>8091</v>
      </c>
      <c r="M25" s="30">
        <v>9959.6329906853898</v>
      </c>
      <c r="N25" s="31">
        <v>4.6387251461181265</v>
      </c>
      <c r="O25" s="31">
        <v>12.781595478373106</v>
      </c>
      <c r="P25" s="31">
        <v>57.883659020283552</v>
      </c>
      <c r="Q25" s="31">
        <v>0.64259395963541144</v>
      </c>
      <c r="R25" s="31">
        <v>1.9277818789062344</v>
      </c>
      <c r="S25" s="31">
        <v>3.363577757466607</v>
      </c>
      <c r="T25" s="31">
        <v>76.599208094664903</v>
      </c>
      <c r="U25" s="31">
        <v>0</v>
      </c>
      <c r="V25" s="31">
        <v>0</v>
      </c>
      <c r="W25" s="31">
        <v>0</v>
      </c>
      <c r="X25" s="31">
        <v>81.237933240783036</v>
      </c>
      <c r="Y25" s="23"/>
    </row>
    <row r="26" spans="1:25">
      <c r="A26" s="29" t="s">
        <v>15</v>
      </c>
      <c r="B26" s="30">
        <v>132</v>
      </c>
      <c r="C26" s="30">
        <v>2215</v>
      </c>
      <c r="D26" s="30">
        <v>5663</v>
      </c>
      <c r="E26" s="30">
        <v>44</v>
      </c>
      <c r="F26" s="30">
        <v>137</v>
      </c>
      <c r="G26" s="30">
        <v>461</v>
      </c>
      <c r="H26" s="30">
        <v>8520</v>
      </c>
      <c r="I26" s="30">
        <v>0</v>
      </c>
      <c r="J26" s="30">
        <v>0</v>
      </c>
      <c r="K26" s="30">
        <v>0</v>
      </c>
      <c r="L26" s="30">
        <v>8652</v>
      </c>
      <c r="M26" s="30">
        <v>10567.40595476505</v>
      </c>
      <c r="N26" s="31">
        <v>1.2491239625414279</v>
      </c>
      <c r="O26" s="31">
        <v>20.96067861385805</v>
      </c>
      <c r="P26" s="31">
        <v>53.589310605091711</v>
      </c>
      <c r="Q26" s="31">
        <v>0.41637465418047592</v>
      </c>
      <c r="R26" s="31">
        <v>1.2964392641528455</v>
      </c>
      <c r="S26" s="31">
        <v>4.3624708085727137</v>
      </c>
      <c r="T26" s="31">
        <v>80.625273945855795</v>
      </c>
      <c r="U26" s="31">
        <v>0</v>
      </c>
      <c r="V26" s="31">
        <v>0</v>
      </c>
      <c r="W26" s="31">
        <v>0</v>
      </c>
      <c r="X26" s="31">
        <v>81.874397908397228</v>
      </c>
      <c r="Y26" s="23"/>
    </row>
    <row r="27" spans="1:25">
      <c r="A27" s="29" t="s">
        <v>16</v>
      </c>
      <c r="B27" s="30">
        <v>0</v>
      </c>
      <c r="C27" s="30">
        <v>251</v>
      </c>
      <c r="D27" s="30">
        <v>735</v>
      </c>
      <c r="E27" s="30">
        <v>0</v>
      </c>
      <c r="F27" s="30">
        <v>23</v>
      </c>
      <c r="G27" s="30">
        <v>15</v>
      </c>
      <c r="H27" s="30">
        <v>1024</v>
      </c>
      <c r="I27" s="30">
        <v>0</v>
      </c>
      <c r="J27" s="30">
        <v>0</v>
      </c>
      <c r="K27" s="30">
        <v>0</v>
      </c>
      <c r="L27" s="30">
        <v>1024</v>
      </c>
      <c r="M27" s="30">
        <v>1193.9686409702699</v>
      </c>
      <c r="N27" s="31">
        <v>0</v>
      </c>
      <c r="O27" s="31">
        <v>21.022327671522987</v>
      </c>
      <c r="P27" s="31">
        <v>61.559405731352179</v>
      </c>
      <c r="Q27" s="31">
        <v>0</v>
      </c>
      <c r="R27" s="31">
        <v>1.9263487507770067</v>
      </c>
      <c r="S27" s="31">
        <v>1.2563144026806565</v>
      </c>
      <c r="T27" s="31">
        <v>85.764396556332827</v>
      </c>
      <c r="U27" s="31">
        <v>0</v>
      </c>
      <c r="V27" s="31">
        <v>0</v>
      </c>
      <c r="W27" s="31">
        <v>0</v>
      </c>
      <c r="X27" s="31">
        <v>85.764396556332827</v>
      </c>
      <c r="Y27" s="23"/>
    </row>
    <row r="28" spans="1:25">
      <c r="A28" s="29" t="s">
        <v>17</v>
      </c>
      <c r="B28" s="30">
        <v>145</v>
      </c>
      <c r="C28" s="30">
        <v>3939</v>
      </c>
      <c r="D28" s="30">
        <v>15746</v>
      </c>
      <c r="E28" s="30">
        <v>92</v>
      </c>
      <c r="F28" s="30">
        <v>0</v>
      </c>
      <c r="G28" s="30">
        <v>3852</v>
      </c>
      <c r="H28" s="30">
        <v>23629</v>
      </c>
      <c r="I28" s="30">
        <v>0</v>
      </c>
      <c r="J28" s="30">
        <v>0</v>
      </c>
      <c r="K28" s="30">
        <v>0</v>
      </c>
      <c r="L28" s="30">
        <v>23774</v>
      </c>
      <c r="M28" s="30">
        <v>33031.768733260702</v>
      </c>
      <c r="N28" s="31">
        <v>0.43897134655703451</v>
      </c>
      <c r="O28" s="31">
        <v>11.924883683366613</v>
      </c>
      <c r="P28" s="31">
        <v>47.669260847497</v>
      </c>
      <c r="Q28" s="31">
        <v>0.27851975091894604</v>
      </c>
      <c r="R28" s="31">
        <v>0</v>
      </c>
      <c r="S28" s="31">
        <v>11.661500875432393</v>
      </c>
      <c r="T28" s="31">
        <v>71.534165157214957</v>
      </c>
      <c r="U28" s="31">
        <v>0</v>
      </c>
      <c r="V28" s="31">
        <v>0</v>
      </c>
      <c r="W28" s="31">
        <v>0</v>
      </c>
      <c r="X28" s="31">
        <v>71.973136503771983</v>
      </c>
      <c r="Y28" s="23"/>
    </row>
    <row r="29" spans="1:25">
      <c r="A29" s="29" t="s">
        <v>18</v>
      </c>
      <c r="B29" s="30">
        <v>45</v>
      </c>
      <c r="C29" s="30">
        <v>340</v>
      </c>
      <c r="D29" s="30">
        <v>1085</v>
      </c>
      <c r="E29" s="30">
        <v>0</v>
      </c>
      <c r="F29" s="30">
        <v>35</v>
      </c>
      <c r="G29" s="30">
        <v>72</v>
      </c>
      <c r="H29" s="30">
        <v>1532</v>
      </c>
      <c r="I29" s="30">
        <v>0</v>
      </c>
      <c r="J29" s="30">
        <v>0</v>
      </c>
      <c r="K29" s="30">
        <v>0</v>
      </c>
      <c r="L29" s="30">
        <v>1577</v>
      </c>
      <c r="M29" s="30">
        <v>2221.0439472719277</v>
      </c>
      <c r="N29" s="31">
        <v>2.026074272653307</v>
      </c>
      <c r="O29" s="31">
        <v>15.308116726713871</v>
      </c>
      <c r="P29" s="31">
        <v>48.850901907307502</v>
      </c>
      <c r="Q29" s="31">
        <v>0</v>
      </c>
      <c r="R29" s="31">
        <v>1.5758355453970161</v>
      </c>
      <c r="S29" s="31">
        <v>3.2417188362452909</v>
      </c>
      <c r="T29" s="31">
        <v>68.976573015663689</v>
      </c>
      <c r="U29" s="31">
        <v>0</v>
      </c>
      <c r="V29" s="31">
        <v>0</v>
      </c>
      <c r="W29" s="31">
        <v>0</v>
      </c>
      <c r="X29" s="31">
        <v>71.002647288316993</v>
      </c>
      <c r="Y29" s="23"/>
    </row>
    <row r="30" spans="1:25">
      <c r="A30" s="29" t="s">
        <v>19</v>
      </c>
      <c r="B30" s="30">
        <v>197</v>
      </c>
      <c r="C30" s="30">
        <v>95</v>
      </c>
      <c r="D30" s="30">
        <v>1903</v>
      </c>
      <c r="E30" s="30">
        <v>0</v>
      </c>
      <c r="F30" s="30">
        <v>0</v>
      </c>
      <c r="G30" s="30">
        <v>0</v>
      </c>
      <c r="H30" s="30">
        <v>1998</v>
      </c>
      <c r="I30" s="30">
        <v>0</v>
      </c>
      <c r="J30" s="30">
        <v>0</v>
      </c>
      <c r="K30" s="30">
        <v>0</v>
      </c>
      <c r="L30" s="30">
        <v>2195</v>
      </c>
      <c r="M30" s="30">
        <v>3384.7900318555003</v>
      </c>
      <c r="N30" s="31">
        <v>5.8201542236286672</v>
      </c>
      <c r="O30" s="31">
        <v>2.8066733565721997</v>
      </c>
      <c r="P30" s="31">
        <v>56.222098921651543</v>
      </c>
      <c r="Q30" s="31">
        <v>0</v>
      </c>
      <c r="R30" s="31">
        <v>0</v>
      </c>
      <c r="S30" s="31">
        <v>0</v>
      </c>
      <c r="T30" s="31">
        <v>59.028772278223741</v>
      </c>
      <c r="U30" s="31">
        <v>0</v>
      </c>
      <c r="V30" s="31">
        <v>0</v>
      </c>
      <c r="W30" s="31">
        <v>0</v>
      </c>
      <c r="X30" s="31">
        <v>64.848926501852418</v>
      </c>
      <c r="Y30" s="23"/>
    </row>
    <row r="31" spans="1:25">
      <c r="A31" s="29" t="s">
        <v>20</v>
      </c>
      <c r="B31" s="30">
        <v>215</v>
      </c>
      <c r="C31" s="30">
        <v>7519</v>
      </c>
      <c r="D31" s="30">
        <v>34288</v>
      </c>
      <c r="E31" s="30">
        <v>143</v>
      </c>
      <c r="F31" s="30">
        <v>1100</v>
      </c>
      <c r="G31" s="30">
        <v>15796</v>
      </c>
      <c r="H31" s="30">
        <v>58846</v>
      </c>
      <c r="I31" s="30">
        <v>16</v>
      </c>
      <c r="J31" s="30">
        <v>0</v>
      </c>
      <c r="K31" s="30">
        <v>16</v>
      </c>
      <c r="L31" s="30">
        <v>59077</v>
      </c>
      <c r="M31" s="30">
        <v>86632.577380507093</v>
      </c>
      <c r="N31" s="31">
        <v>0.24817453953341162</v>
      </c>
      <c r="O31" s="31">
        <v>8.6791830825661496</v>
      </c>
      <c r="P31" s="31">
        <v>39.578644704751717</v>
      </c>
      <c r="Q31" s="31">
        <v>0.16506492629431566</v>
      </c>
      <c r="R31" s="31">
        <v>1.2697302022639665</v>
      </c>
      <c r="S31" s="31">
        <v>18.233325704510559</v>
      </c>
      <c r="T31" s="31">
        <v>67.925948620386706</v>
      </c>
      <c r="U31" s="31">
        <v>1.8468802942021328E-2</v>
      </c>
      <c r="V31" s="31">
        <v>0</v>
      </c>
      <c r="W31" s="31">
        <v>1.8468802942021328E-2</v>
      </c>
      <c r="X31" s="31">
        <v>68.192591962862139</v>
      </c>
      <c r="Y31" s="23"/>
    </row>
    <row r="32" spans="1:25">
      <c r="A32" s="29" t="s">
        <v>21</v>
      </c>
      <c r="B32" s="30">
        <v>20</v>
      </c>
      <c r="C32" s="30">
        <v>434</v>
      </c>
      <c r="D32" s="30">
        <v>1273</v>
      </c>
      <c r="E32" s="30">
        <v>0</v>
      </c>
      <c r="F32" s="30">
        <v>155</v>
      </c>
      <c r="G32" s="30">
        <v>231</v>
      </c>
      <c r="H32" s="30">
        <v>2093</v>
      </c>
      <c r="I32" s="30">
        <v>0</v>
      </c>
      <c r="J32" s="30">
        <v>0</v>
      </c>
      <c r="K32" s="30">
        <v>0</v>
      </c>
      <c r="L32" s="30">
        <v>2113</v>
      </c>
      <c r="M32" s="30">
        <v>2484.7844611430783</v>
      </c>
      <c r="N32" s="31">
        <v>0.80489878751090449</v>
      </c>
      <c r="O32" s="31">
        <v>17.466303688986628</v>
      </c>
      <c r="P32" s="31">
        <v>51.231807825069076</v>
      </c>
      <c r="Q32" s="31">
        <v>0</v>
      </c>
      <c r="R32" s="31">
        <v>6.2379656032095099</v>
      </c>
      <c r="S32" s="31">
        <v>9.2965809957509471</v>
      </c>
      <c r="T32" s="31">
        <v>84.232658113016157</v>
      </c>
      <c r="U32" s="31">
        <v>0</v>
      </c>
      <c r="V32" s="31">
        <v>0</v>
      </c>
      <c r="W32" s="31">
        <v>0</v>
      </c>
      <c r="X32" s="31">
        <v>85.037556900527065</v>
      </c>
      <c r="Y32" s="23"/>
    </row>
    <row r="33" spans="1:25">
      <c r="A33" s="29" t="s">
        <v>22</v>
      </c>
      <c r="B33" s="30">
        <v>30</v>
      </c>
      <c r="C33" s="30">
        <v>120</v>
      </c>
      <c r="D33" s="30">
        <v>914</v>
      </c>
      <c r="E33" s="30">
        <v>0</v>
      </c>
      <c r="F33" s="30">
        <v>89</v>
      </c>
      <c r="G33" s="30">
        <v>23</v>
      </c>
      <c r="H33" s="30">
        <v>1146</v>
      </c>
      <c r="I33" s="30">
        <v>0</v>
      </c>
      <c r="J33" s="30">
        <v>0</v>
      </c>
      <c r="K33" s="30">
        <v>0</v>
      </c>
      <c r="L33" s="30">
        <v>1176</v>
      </c>
      <c r="M33" s="30">
        <v>1526.9201990862139</v>
      </c>
      <c r="N33" s="31">
        <v>1.9647392193746283</v>
      </c>
      <c r="O33" s="31">
        <v>7.858956877498513</v>
      </c>
      <c r="P33" s="31">
        <v>59.85905488361368</v>
      </c>
      <c r="Q33" s="31">
        <v>0</v>
      </c>
      <c r="R33" s="31">
        <v>5.8287263508113973</v>
      </c>
      <c r="S33" s="31">
        <v>1.5063000681872152</v>
      </c>
      <c r="T33" s="31">
        <v>75.053038180110804</v>
      </c>
      <c r="U33" s="31">
        <v>0</v>
      </c>
      <c r="V33" s="31">
        <v>0</v>
      </c>
      <c r="W33" s="31">
        <v>0</v>
      </c>
      <c r="X33" s="31">
        <v>77.017777399485425</v>
      </c>
      <c r="Y33" s="23"/>
    </row>
    <row r="34" spans="1:25">
      <c r="A34" s="29" t="s">
        <v>23</v>
      </c>
      <c r="B34" s="30">
        <v>345</v>
      </c>
      <c r="C34" s="30">
        <v>102</v>
      </c>
      <c r="D34" s="30">
        <v>5573</v>
      </c>
      <c r="E34" s="30">
        <v>0</v>
      </c>
      <c r="F34" s="30">
        <v>114</v>
      </c>
      <c r="G34" s="30">
        <v>180</v>
      </c>
      <c r="H34" s="30">
        <v>5969</v>
      </c>
      <c r="I34" s="30">
        <v>0</v>
      </c>
      <c r="J34" s="30">
        <v>0</v>
      </c>
      <c r="K34" s="30">
        <v>0</v>
      </c>
      <c r="L34" s="30">
        <v>6314</v>
      </c>
      <c r="M34" s="30">
        <v>9124.8016773829895</v>
      </c>
      <c r="N34" s="31">
        <v>3.7809040919226495</v>
      </c>
      <c r="O34" s="31">
        <v>1.1178325141336529</v>
      </c>
      <c r="P34" s="31">
        <v>61.075300012420072</v>
      </c>
      <c r="Q34" s="31">
        <v>0</v>
      </c>
      <c r="R34" s="31">
        <v>1.2493422216787886</v>
      </c>
      <c r="S34" s="31">
        <v>1.9726456131770345</v>
      </c>
      <c r="T34" s="31">
        <v>65.415120361409549</v>
      </c>
      <c r="U34" s="31">
        <v>0</v>
      </c>
      <c r="V34" s="31">
        <v>0</v>
      </c>
      <c r="W34" s="31">
        <v>0</v>
      </c>
      <c r="X34" s="31">
        <v>69.1960244533322</v>
      </c>
      <c r="Y34" s="23"/>
    </row>
    <row r="35" spans="1:25">
      <c r="A35" s="29" t="s">
        <v>24</v>
      </c>
      <c r="B35" s="30">
        <v>39</v>
      </c>
      <c r="C35" s="30">
        <v>0</v>
      </c>
      <c r="D35" s="30">
        <v>503</v>
      </c>
      <c r="E35" s="30">
        <v>0</v>
      </c>
      <c r="F35" s="30">
        <v>105</v>
      </c>
      <c r="G35" s="30">
        <v>29</v>
      </c>
      <c r="H35" s="30">
        <v>637</v>
      </c>
      <c r="I35" s="30">
        <v>0</v>
      </c>
      <c r="J35" s="30">
        <v>0</v>
      </c>
      <c r="K35" s="30">
        <v>0</v>
      </c>
      <c r="L35" s="30">
        <v>676</v>
      </c>
      <c r="M35" s="30">
        <v>706.24878171020896</v>
      </c>
      <c r="N35" s="31">
        <v>5.5221334195522411</v>
      </c>
      <c r="O35" s="31">
        <v>0</v>
      </c>
      <c r="P35" s="31">
        <v>71.221361795763514</v>
      </c>
      <c r="Q35" s="31">
        <v>0</v>
      </c>
      <c r="R35" s="31">
        <v>14.867282283409878</v>
      </c>
      <c r="S35" s="31">
        <v>4.1062017735132041</v>
      </c>
      <c r="T35" s="31">
        <v>90.194845852686583</v>
      </c>
      <c r="U35" s="31">
        <v>0</v>
      </c>
      <c r="V35" s="31">
        <v>0</v>
      </c>
      <c r="W35" s="31">
        <v>0</v>
      </c>
      <c r="X35" s="31">
        <v>95.716979272238831</v>
      </c>
      <c r="Y35" s="23"/>
    </row>
    <row r="36" spans="1:25">
      <c r="A36" s="29" t="s">
        <v>25</v>
      </c>
      <c r="B36" s="30">
        <v>11</v>
      </c>
      <c r="C36" s="30">
        <v>57</v>
      </c>
      <c r="D36" s="30">
        <v>2646</v>
      </c>
      <c r="E36" s="30">
        <v>0</v>
      </c>
      <c r="F36" s="30">
        <v>82</v>
      </c>
      <c r="G36" s="30">
        <v>255</v>
      </c>
      <c r="H36" s="30">
        <v>3040</v>
      </c>
      <c r="I36" s="30">
        <v>0</v>
      </c>
      <c r="J36" s="30">
        <v>0</v>
      </c>
      <c r="K36" s="30">
        <v>0</v>
      </c>
      <c r="L36" s="30">
        <v>3051</v>
      </c>
      <c r="M36" s="30">
        <v>4892.9730514538005</v>
      </c>
      <c r="N36" s="31">
        <v>0.22481219259386029</v>
      </c>
      <c r="O36" s="31">
        <v>1.1649359070772758</v>
      </c>
      <c r="P36" s="31">
        <v>54.077551054850389</v>
      </c>
      <c r="Q36" s="31">
        <v>0</v>
      </c>
      <c r="R36" s="31">
        <v>1.6758727084269585</v>
      </c>
      <c r="S36" s="31">
        <v>5.2115553737667613</v>
      </c>
      <c r="T36" s="31">
        <v>62.12991504412139</v>
      </c>
      <c r="U36" s="31">
        <v>0</v>
      </c>
      <c r="V36" s="31">
        <v>0</v>
      </c>
      <c r="W36" s="31">
        <v>0</v>
      </c>
      <c r="X36" s="31">
        <v>62.354727236715249</v>
      </c>
      <c r="Y36" s="23"/>
    </row>
    <row r="37" spans="1:25">
      <c r="A37" s="29" t="s">
        <v>26</v>
      </c>
      <c r="B37" s="30">
        <v>41</v>
      </c>
      <c r="C37" s="30">
        <v>421</v>
      </c>
      <c r="D37" s="30">
        <v>1884</v>
      </c>
      <c r="E37" s="30">
        <v>0</v>
      </c>
      <c r="F37" s="30">
        <v>324</v>
      </c>
      <c r="G37" s="30">
        <v>37</v>
      </c>
      <c r="H37" s="30">
        <v>2666</v>
      </c>
      <c r="I37" s="30">
        <v>0</v>
      </c>
      <c r="J37" s="30">
        <v>0</v>
      </c>
      <c r="K37" s="30">
        <v>0</v>
      </c>
      <c r="L37" s="30">
        <v>2707</v>
      </c>
      <c r="M37" s="30">
        <v>3660.2460583416901</v>
      </c>
      <c r="N37" s="31">
        <v>1.1201432730611407</v>
      </c>
      <c r="O37" s="31">
        <v>11.501958974603422</v>
      </c>
      <c r="P37" s="31">
        <v>51.471949425541197</v>
      </c>
      <c r="Q37" s="31">
        <v>0</v>
      </c>
      <c r="R37" s="31">
        <v>8.8518639139465751</v>
      </c>
      <c r="S37" s="31">
        <v>1.0108610025185905</v>
      </c>
      <c r="T37" s="31">
        <v>72.836633316609792</v>
      </c>
      <c r="U37" s="31">
        <v>0</v>
      </c>
      <c r="V37" s="31">
        <v>0</v>
      </c>
      <c r="W37" s="31">
        <v>0</v>
      </c>
      <c r="X37" s="31">
        <v>73.956776589670923</v>
      </c>
      <c r="Y37" s="23"/>
    </row>
    <row r="38" spans="1:25">
      <c r="A38" s="29" t="s">
        <v>27</v>
      </c>
      <c r="B38" s="30">
        <v>147</v>
      </c>
      <c r="C38" s="30">
        <v>1825</v>
      </c>
      <c r="D38" s="30">
        <v>7132</v>
      </c>
      <c r="E38" s="30">
        <v>0</v>
      </c>
      <c r="F38" s="30">
        <v>141</v>
      </c>
      <c r="G38" s="30">
        <v>1328</v>
      </c>
      <c r="H38" s="30">
        <v>10426</v>
      </c>
      <c r="I38" s="30">
        <v>0</v>
      </c>
      <c r="J38" s="30">
        <v>0</v>
      </c>
      <c r="K38" s="30">
        <v>0</v>
      </c>
      <c r="L38" s="30">
        <v>10573</v>
      </c>
      <c r="M38" s="30">
        <v>14695.100690384959</v>
      </c>
      <c r="N38" s="31">
        <v>1.0003333974852071</v>
      </c>
      <c r="O38" s="31">
        <v>12.419105104833355</v>
      </c>
      <c r="P38" s="31">
        <v>48.533182250778893</v>
      </c>
      <c r="Q38" s="31">
        <v>0</v>
      </c>
      <c r="R38" s="31">
        <v>0.95950346289397426</v>
      </c>
      <c r="S38" s="31">
        <v>9.0370255228595582</v>
      </c>
      <c r="T38" s="31">
        <v>70.948816341365784</v>
      </c>
      <c r="U38" s="31">
        <v>0</v>
      </c>
      <c r="V38" s="31">
        <v>0</v>
      </c>
      <c r="W38" s="31">
        <v>0</v>
      </c>
      <c r="X38" s="31">
        <v>71.949149738850991</v>
      </c>
      <c r="Y38" s="23"/>
    </row>
    <row r="39" spans="1:25">
      <c r="A39" s="29" t="s">
        <v>28</v>
      </c>
      <c r="B39" s="30">
        <v>79</v>
      </c>
      <c r="C39" s="30">
        <v>423</v>
      </c>
      <c r="D39" s="30">
        <v>3193</v>
      </c>
      <c r="E39" s="30">
        <v>0</v>
      </c>
      <c r="F39" s="30">
        <v>76</v>
      </c>
      <c r="G39" s="30">
        <v>163</v>
      </c>
      <c r="H39" s="30">
        <v>3855</v>
      </c>
      <c r="I39" s="30">
        <v>0</v>
      </c>
      <c r="J39" s="30">
        <v>0</v>
      </c>
      <c r="K39" s="30">
        <v>0</v>
      </c>
      <c r="L39" s="30">
        <v>3934</v>
      </c>
      <c r="M39" s="30">
        <v>5491.1111656316598</v>
      </c>
      <c r="N39" s="31">
        <v>1.4386887756790183</v>
      </c>
      <c r="O39" s="31">
        <v>7.703358887496516</v>
      </c>
      <c r="P39" s="31">
        <v>58.148522287887417</v>
      </c>
      <c r="Q39" s="31">
        <v>0</v>
      </c>
      <c r="R39" s="31">
        <v>1.3840550247038657</v>
      </c>
      <c r="S39" s="31">
        <v>2.9684338029832911</v>
      </c>
      <c r="T39" s="31">
        <v>70.204370003071077</v>
      </c>
      <c r="U39" s="31">
        <v>0</v>
      </c>
      <c r="V39" s="31">
        <v>0</v>
      </c>
      <c r="W39" s="31">
        <v>0</v>
      </c>
      <c r="X39" s="31">
        <v>71.643058778750103</v>
      </c>
      <c r="Y39" s="23"/>
    </row>
    <row r="40" spans="1:25">
      <c r="A40" s="29" t="s">
        <v>29</v>
      </c>
      <c r="B40" s="30">
        <v>110</v>
      </c>
      <c r="C40" s="30">
        <v>108</v>
      </c>
      <c r="D40" s="30">
        <v>1372</v>
      </c>
      <c r="E40" s="30">
        <v>0</v>
      </c>
      <c r="F40" s="30">
        <v>238</v>
      </c>
      <c r="G40" s="30">
        <v>29</v>
      </c>
      <c r="H40" s="30">
        <v>1747</v>
      </c>
      <c r="I40" s="30">
        <v>0</v>
      </c>
      <c r="J40" s="30">
        <v>0</v>
      </c>
      <c r="K40" s="30">
        <v>0</v>
      </c>
      <c r="L40" s="30">
        <v>1857</v>
      </c>
      <c r="M40" s="30">
        <v>2341.1256223314449</v>
      </c>
      <c r="N40" s="31">
        <v>4.6985945115775056</v>
      </c>
      <c r="O40" s="31">
        <v>4.6131655204579145</v>
      </c>
      <c r="P40" s="31">
        <v>58.604287908039446</v>
      </c>
      <c r="Q40" s="31">
        <v>0</v>
      </c>
      <c r="R40" s="31">
        <v>10.16604994323133</v>
      </c>
      <c r="S40" s="31">
        <v>1.2387203712340698</v>
      </c>
      <c r="T40" s="31">
        <v>74.62222374296276</v>
      </c>
      <c r="U40" s="31">
        <v>0</v>
      </c>
      <c r="V40" s="31">
        <v>0</v>
      </c>
      <c r="W40" s="31">
        <v>0</v>
      </c>
      <c r="X40" s="31">
        <v>79.320818254540256</v>
      </c>
      <c r="Y40" s="23"/>
    </row>
    <row r="41" spans="1:25">
      <c r="A41" s="29" t="s">
        <v>30</v>
      </c>
      <c r="B41" s="30">
        <v>470</v>
      </c>
      <c r="C41" s="30">
        <v>533</v>
      </c>
      <c r="D41" s="30">
        <v>4788</v>
      </c>
      <c r="E41" s="30">
        <v>0</v>
      </c>
      <c r="F41" s="30">
        <v>177</v>
      </c>
      <c r="G41" s="30">
        <v>53</v>
      </c>
      <c r="H41" s="30">
        <v>5551</v>
      </c>
      <c r="I41" s="30">
        <v>0</v>
      </c>
      <c r="J41" s="30">
        <v>0</v>
      </c>
      <c r="K41" s="30">
        <v>0</v>
      </c>
      <c r="L41" s="30">
        <v>6021</v>
      </c>
      <c r="M41" s="30">
        <v>7393.5733210288399</v>
      </c>
      <c r="N41" s="31">
        <v>6.3568721049025587</v>
      </c>
      <c r="O41" s="31">
        <v>7.2089634721554541</v>
      </c>
      <c r="P41" s="31">
        <v>64.758943911220101</v>
      </c>
      <c r="Q41" s="31">
        <v>0</v>
      </c>
      <c r="R41" s="31">
        <v>2.3939709841867081</v>
      </c>
      <c r="S41" s="31">
        <v>0.7168387692762459</v>
      </c>
      <c r="T41" s="31">
        <v>75.07871713683852</v>
      </c>
      <c r="U41" s="31">
        <v>0</v>
      </c>
      <c r="V41" s="31">
        <v>0</v>
      </c>
      <c r="W41" s="31">
        <v>0</v>
      </c>
      <c r="X41" s="31">
        <v>81.43558924174107</v>
      </c>
      <c r="Y41" s="23"/>
    </row>
    <row r="42" spans="1:25">
      <c r="A42" s="29" t="s">
        <v>31</v>
      </c>
      <c r="B42" s="30">
        <v>177</v>
      </c>
      <c r="C42" s="30">
        <v>230</v>
      </c>
      <c r="D42" s="30">
        <v>4213</v>
      </c>
      <c r="E42" s="30">
        <v>0</v>
      </c>
      <c r="F42" s="30">
        <v>211</v>
      </c>
      <c r="G42" s="30">
        <v>539</v>
      </c>
      <c r="H42" s="30">
        <v>5193</v>
      </c>
      <c r="I42" s="30">
        <v>0</v>
      </c>
      <c r="J42" s="30">
        <v>0</v>
      </c>
      <c r="K42" s="30">
        <v>0</v>
      </c>
      <c r="L42" s="30">
        <v>5370</v>
      </c>
      <c r="M42" s="30">
        <v>7252.3267271772502</v>
      </c>
      <c r="N42" s="31">
        <v>2.4405960550110506</v>
      </c>
      <c r="O42" s="31">
        <v>3.171396003686676</v>
      </c>
      <c r="P42" s="31">
        <v>58.091701580573762</v>
      </c>
      <c r="Q42" s="31">
        <v>0</v>
      </c>
      <c r="R42" s="31">
        <v>2.9094111164256025</v>
      </c>
      <c r="S42" s="31">
        <v>7.4320975912483407</v>
      </c>
      <c r="T42" s="31">
        <v>71.604606291934374</v>
      </c>
      <c r="U42" s="31">
        <v>0</v>
      </c>
      <c r="V42" s="31">
        <v>0</v>
      </c>
      <c r="W42" s="31">
        <v>0</v>
      </c>
      <c r="X42" s="31">
        <v>74.04520234694543</v>
      </c>
      <c r="Y42" s="23"/>
    </row>
    <row r="43" spans="1:25">
      <c r="A43" s="29" t="s">
        <v>32</v>
      </c>
      <c r="B43" s="30">
        <v>141</v>
      </c>
      <c r="C43" s="30">
        <v>727</v>
      </c>
      <c r="D43" s="30">
        <v>3086</v>
      </c>
      <c r="E43" s="30">
        <v>0</v>
      </c>
      <c r="F43" s="30">
        <v>0</v>
      </c>
      <c r="G43" s="30">
        <v>184</v>
      </c>
      <c r="H43" s="30">
        <v>3997</v>
      </c>
      <c r="I43" s="30">
        <v>0</v>
      </c>
      <c r="J43" s="30">
        <v>0</v>
      </c>
      <c r="K43" s="30">
        <v>0</v>
      </c>
      <c r="L43" s="30">
        <v>4138</v>
      </c>
      <c r="M43" s="30">
        <v>5082.0706599872192</v>
      </c>
      <c r="N43" s="31">
        <v>2.7744596530335253</v>
      </c>
      <c r="O43" s="31">
        <v>14.305192679116121</v>
      </c>
      <c r="P43" s="31">
        <v>60.723280065684115</v>
      </c>
      <c r="Q43" s="31">
        <v>0</v>
      </c>
      <c r="R43" s="31">
        <v>0</v>
      </c>
      <c r="S43" s="31">
        <v>3.6205714621146718</v>
      </c>
      <c r="T43" s="31">
        <v>78.649044206914908</v>
      </c>
      <c r="U43" s="31">
        <v>0</v>
      </c>
      <c r="V43" s="31">
        <v>0</v>
      </c>
      <c r="W43" s="31">
        <v>0</v>
      </c>
      <c r="X43" s="31">
        <v>81.423503859948426</v>
      </c>
      <c r="Y43" s="23"/>
    </row>
    <row r="44" spans="1:25">
      <c r="A44" s="29" t="s">
        <v>33</v>
      </c>
      <c r="B44" s="30">
        <v>244</v>
      </c>
      <c r="C44" s="30">
        <v>474</v>
      </c>
      <c r="D44" s="30">
        <v>4221</v>
      </c>
      <c r="E44" s="30">
        <v>0</v>
      </c>
      <c r="F44" s="30">
        <v>0</v>
      </c>
      <c r="G44" s="30">
        <v>216</v>
      </c>
      <c r="H44" s="30">
        <v>4911</v>
      </c>
      <c r="I44" s="30">
        <v>159</v>
      </c>
      <c r="J44" s="30">
        <v>142</v>
      </c>
      <c r="K44" s="30">
        <v>301</v>
      </c>
      <c r="L44" s="30">
        <v>5456</v>
      </c>
      <c r="M44" s="30">
        <v>7993.5689085214999</v>
      </c>
      <c r="N44" s="31">
        <v>3.0524538262237928</v>
      </c>
      <c r="O44" s="31">
        <v>5.9297668591396633</v>
      </c>
      <c r="P44" s="31">
        <v>52.804949182338646</v>
      </c>
      <c r="Q44" s="31">
        <v>0</v>
      </c>
      <c r="R44" s="31">
        <v>0</v>
      </c>
      <c r="S44" s="31">
        <v>2.7021722396079477</v>
      </c>
      <c r="T44" s="31">
        <v>61.436888281086254</v>
      </c>
      <c r="U44" s="31">
        <v>1.9890990097114061</v>
      </c>
      <c r="V44" s="31">
        <v>1.7764280464089284</v>
      </c>
      <c r="W44" s="31">
        <v>3.7655270561203347</v>
      </c>
      <c r="X44" s="31">
        <v>68.254869163430385</v>
      </c>
      <c r="Y44" s="23"/>
    </row>
    <row r="45" spans="1:25">
      <c r="A45" s="29" t="s">
        <v>34</v>
      </c>
      <c r="B45" s="30">
        <v>9</v>
      </c>
      <c r="C45" s="30">
        <v>65</v>
      </c>
      <c r="D45" s="30">
        <v>136</v>
      </c>
      <c r="E45" s="30">
        <v>0</v>
      </c>
      <c r="F45" s="30">
        <v>60</v>
      </c>
      <c r="G45" s="30">
        <v>0</v>
      </c>
      <c r="H45" s="30">
        <v>261</v>
      </c>
      <c r="I45" s="30">
        <v>0</v>
      </c>
      <c r="J45" s="30">
        <v>0</v>
      </c>
      <c r="K45" s="30">
        <v>0</v>
      </c>
      <c r="L45" s="30">
        <v>270</v>
      </c>
      <c r="M45" s="30">
        <v>333.04630661132592</v>
      </c>
      <c r="N45" s="31">
        <v>2.7023269201130176</v>
      </c>
      <c r="O45" s="31">
        <v>19.516805534149569</v>
      </c>
      <c r="P45" s="31">
        <v>40.835162348374482</v>
      </c>
      <c r="Q45" s="31">
        <v>0</v>
      </c>
      <c r="R45" s="31">
        <v>18.015512800753449</v>
      </c>
      <c r="S45" s="31">
        <v>0</v>
      </c>
      <c r="T45" s="31">
        <v>78.367480683277506</v>
      </c>
      <c r="U45" s="31">
        <v>0</v>
      </c>
      <c r="V45" s="31">
        <v>0</v>
      </c>
      <c r="W45" s="31">
        <v>0</v>
      </c>
      <c r="X45" s="31">
        <v>81.069807603390515</v>
      </c>
      <c r="Y45" s="23"/>
    </row>
    <row r="46" spans="1:25">
      <c r="A46" s="29" t="s">
        <v>35</v>
      </c>
      <c r="B46" s="30">
        <v>44</v>
      </c>
      <c r="C46" s="30">
        <v>158</v>
      </c>
      <c r="D46" s="30">
        <v>3163</v>
      </c>
      <c r="E46" s="30">
        <v>0</v>
      </c>
      <c r="F46" s="30">
        <v>199</v>
      </c>
      <c r="G46" s="30">
        <v>252</v>
      </c>
      <c r="H46" s="30">
        <v>3772</v>
      </c>
      <c r="I46" s="30">
        <v>0</v>
      </c>
      <c r="J46" s="30">
        <v>0</v>
      </c>
      <c r="K46" s="30">
        <v>0</v>
      </c>
      <c r="L46" s="30">
        <v>3816</v>
      </c>
      <c r="M46" s="30">
        <v>5302.1545453870494</v>
      </c>
      <c r="N46" s="31">
        <v>0.82985132974444564</v>
      </c>
      <c r="O46" s="31">
        <v>2.9799206840823276</v>
      </c>
      <c r="P46" s="31">
        <v>59.654994454129131</v>
      </c>
      <c r="Q46" s="31">
        <v>0</v>
      </c>
      <c r="R46" s="31">
        <v>3.7531912413441977</v>
      </c>
      <c r="S46" s="31">
        <v>4.7527848885363708</v>
      </c>
      <c r="T46" s="31">
        <v>71.140891268092034</v>
      </c>
      <c r="U46" s="31">
        <v>0</v>
      </c>
      <c r="V46" s="31">
        <v>0</v>
      </c>
      <c r="W46" s="31">
        <v>0</v>
      </c>
      <c r="X46" s="31">
        <v>71.970742597836463</v>
      </c>
      <c r="Y46" s="23"/>
    </row>
    <row r="47" spans="1:25">
      <c r="A47" s="29" t="s">
        <v>36</v>
      </c>
      <c r="B47" s="30">
        <v>0</v>
      </c>
      <c r="C47" s="30">
        <v>0</v>
      </c>
      <c r="D47" s="30">
        <v>211</v>
      </c>
      <c r="E47" s="30">
        <v>0</v>
      </c>
      <c r="F47" s="30">
        <v>41</v>
      </c>
      <c r="G47" s="30">
        <v>4</v>
      </c>
      <c r="H47" s="30">
        <v>256</v>
      </c>
      <c r="I47" s="30">
        <v>0</v>
      </c>
      <c r="J47" s="30">
        <v>0</v>
      </c>
      <c r="K47" s="30">
        <v>0</v>
      </c>
      <c r="L47" s="30">
        <v>256</v>
      </c>
      <c r="M47" s="30">
        <v>341.72289002681703</v>
      </c>
      <c r="N47" s="31">
        <v>0</v>
      </c>
      <c r="O47" s="31">
        <v>0</v>
      </c>
      <c r="P47" s="31">
        <v>61.745936885715082</v>
      </c>
      <c r="Q47" s="31">
        <v>0</v>
      </c>
      <c r="R47" s="31">
        <v>11.998025650778759</v>
      </c>
      <c r="S47" s="31">
        <v>1.1705390878808546</v>
      </c>
      <c r="T47" s="31">
        <v>74.914501624374694</v>
      </c>
      <c r="U47" s="31">
        <v>0</v>
      </c>
      <c r="V47" s="31">
        <v>0</v>
      </c>
      <c r="W47" s="31">
        <v>0</v>
      </c>
      <c r="X47" s="31">
        <v>74.914501624374694</v>
      </c>
      <c r="Y47" s="23"/>
    </row>
    <row r="48" spans="1:25">
      <c r="A48" s="29" t="s">
        <v>37</v>
      </c>
      <c r="B48" s="30">
        <v>32</v>
      </c>
      <c r="C48" s="30">
        <v>1246</v>
      </c>
      <c r="D48" s="30">
        <v>6767</v>
      </c>
      <c r="E48" s="30">
        <v>0</v>
      </c>
      <c r="F48" s="30">
        <v>61</v>
      </c>
      <c r="G48" s="30">
        <v>540</v>
      </c>
      <c r="H48" s="30">
        <v>8614</v>
      </c>
      <c r="I48" s="30">
        <v>0</v>
      </c>
      <c r="J48" s="30">
        <v>0</v>
      </c>
      <c r="K48" s="30">
        <v>0</v>
      </c>
      <c r="L48" s="30">
        <v>8646</v>
      </c>
      <c r="M48" s="30">
        <v>11645.51333837751</v>
      </c>
      <c r="N48" s="31">
        <v>0.27478393669899259</v>
      </c>
      <c r="O48" s="31">
        <v>10.699399535217026</v>
      </c>
      <c r="P48" s="31">
        <v>58.108215613815098</v>
      </c>
      <c r="Q48" s="31">
        <v>0</v>
      </c>
      <c r="R48" s="31">
        <v>0.52380687933245473</v>
      </c>
      <c r="S48" s="31">
        <v>4.6369789317955004</v>
      </c>
      <c r="T48" s="31">
        <v>73.968400960160068</v>
      </c>
      <c r="U48" s="31">
        <v>0</v>
      </c>
      <c r="V48" s="31">
        <v>0</v>
      </c>
      <c r="W48" s="31">
        <v>0</v>
      </c>
      <c r="X48" s="31">
        <v>74.243184896859077</v>
      </c>
      <c r="Y48" s="23"/>
    </row>
    <row r="49" spans="1:25">
      <c r="A49" s="29" t="s">
        <v>38</v>
      </c>
      <c r="B49" s="30">
        <v>34</v>
      </c>
      <c r="C49" s="30">
        <v>0</v>
      </c>
      <c r="D49" s="30">
        <v>435</v>
      </c>
      <c r="E49" s="30">
        <v>0</v>
      </c>
      <c r="F49" s="30">
        <v>43</v>
      </c>
      <c r="G49" s="30">
        <v>0</v>
      </c>
      <c r="H49" s="30">
        <v>478</v>
      </c>
      <c r="I49" s="30">
        <v>0</v>
      </c>
      <c r="J49" s="30">
        <v>0</v>
      </c>
      <c r="K49" s="30">
        <v>0</v>
      </c>
      <c r="L49" s="30">
        <v>512</v>
      </c>
      <c r="M49" s="30">
        <v>700.46242789843802</v>
      </c>
      <c r="N49" s="31">
        <v>4.8539362920590152</v>
      </c>
      <c r="O49" s="31">
        <v>0</v>
      </c>
      <c r="P49" s="31">
        <v>62.101831971931531</v>
      </c>
      <c r="Q49" s="31">
        <v>0</v>
      </c>
      <c r="R49" s="31">
        <v>6.138801781133461</v>
      </c>
      <c r="S49" s="31">
        <v>0</v>
      </c>
      <c r="T49" s="31">
        <v>68.240633753064984</v>
      </c>
      <c r="U49" s="31">
        <v>0</v>
      </c>
      <c r="V49" s="31">
        <v>0</v>
      </c>
      <c r="W49" s="31">
        <v>0</v>
      </c>
      <c r="X49" s="31">
        <v>73.094570045124001</v>
      </c>
      <c r="Y49" s="23"/>
    </row>
    <row r="50" spans="1:25">
      <c r="A50" s="29" t="s">
        <v>39</v>
      </c>
      <c r="B50" s="30">
        <v>2</v>
      </c>
      <c r="C50" s="30">
        <v>142</v>
      </c>
      <c r="D50" s="30">
        <v>1223</v>
      </c>
      <c r="E50" s="30">
        <v>0</v>
      </c>
      <c r="F50" s="30">
        <v>0</v>
      </c>
      <c r="G50" s="30">
        <v>93</v>
      </c>
      <c r="H50" s="30">
        <v>1458</v>
      </c>
      <c r="I50" s="30">
        <v>0</v>
      </c>
      <c r="J50" s="30">
        <v>0</v>
      </c>
      <c r="K50" s="30">
        <v>0</v>
      </c>
      <c r="L50" s="30">
        <v>1460</v>
      </c>
      <c r="M50" s="30">
        <v>2062.8045935910859</v>
      </c>
      <c r="N50" s="31">
        <v>9.6955378430598177E-2</v>
      </c>
      <c r="O50" s="31">
        <v>6.8838318685724706</v>
      </c>
      <c r="P50" s="31">
        <v>59.28821391031078</v>
      </c>
      <c r="Q50" s="31">
        <v>0</v>
      </c>
      <c r="R50" s="31">
        <v>0</v>
      </c>
      <c r="S50" s="31">
        <v>4.5084250970228146</v>
      </c>
      <c r="T50" s="31">
        <v>70.680470875906067</v>
      </c>
      <c r="U50" s="31">
        <v>0</v>
      </c>
      <c r="V50" s="31">
        <v>0</v>
      </c>
      <c r="W50" s="31">
        <v>0</v>
      </c>
      <c r="X50" s="31">
        <v>70.77742625433666</v>
      </c>
      <c r="Y50" s="23"/>
    </row>
    <row r="51" spans="1:25">
      <c r="A51" s="29" t="s">
        <v>40</v>
      </c>
      <c r="B51" s="30">
        <v>67</v>
      </c>
      <c r="C51" s="30">
        <v>222</v>
      </c>
      <c r="D51" s="30">
        <v>339</v>
      </c>
      <c r="E51" s="30">
        <v>0</v>
      </c>
      <c r="F51" s="30">
        <v>170</v>
      </c>
      <c r="G51" s="30">
        <v>0</v>
      </c>
      <c r="H51" s="30">
        <v>731</v>
      </c>
      <c r="I51" s="30">
        <v>0</v>
      </c>
      <c r="J51" s="30">
        <v>0</v>
      </c>
      <c r="K51" s="30">
        <v>0</v>
      </c>
      <c r="L51" s="30">
        <v>798</v>
      </c>
      <c r="M51" s="30">
        <v>1175.4513783354801</v>
      </c>
      <c r="N51" s="31">
        <v>5.6999380182680639</v>
      </c>
      <c r="O51" s="31">
        <v>18.886361791873284</v>
      </c>
      <c r="P51" s="31">
        <v>28.839984898401099</v>
      </c>
      <c r="Q51" s="31">
        <v>0</v>
      </c>
      <c r="R51" s="31">
        <v>14.462529300083146</v>
      </c>
      <c r="S51" s="31">
        <v>0</v>
      </c>
      <c r="T51" s="31">
        <v>62.188875990357531</v>
      </c>
      <c r="U51" s="31">
        <v>0</v>
      </c>
      <c r="V51" s="31">
        <v>0</v>
      </c>
      <c r="W51" s="31">
        <v>0</v>
      </c>
      <c r="X51" s="31">
        <v>67.888814008625602</v>
      </c>
      <c r="Y51" s="23"/>
    </row>
    <row r="52" spans="1:25">
      <c r="A52" s="29" t="s">
        <v>41</v>
      </c>
      <c r="B52" s="30">
        <v>0</v>
      </c>
      <c r="C52" s="30">
        <v>236</v>
      </c>
      <c r="D52" s="30">
        <v>1424</v>
      </c>
      <c r="E52" s="30">
        <v>0</v>
      </c>
      <c r="F52" s="30">
        <v>176</v>
      </c>
      <c r="G52" s="30">
        <v>66</v>
      </c>
      <c r="H52" s="30">
        <v>1902</v>
      </c>
      <c r="I52" s="30">
        <v>0</v>
      </c>
      <c r="J52" s="30">
        <v>0</v>
      </c>
      <c r="K52" s="30">
        <v>0</v>
      </c>
      <c r="L52" s="30">
        <v>1902</v>
      </c>
      <c r="M52" s="30">
        <v>3204.880049848724</v>
      </c>
      <c r="N52" s="31">
        <v>0</v>
      </c>
      <c r="O52" s="31">
        <v>7.3637701358320609</v>
      </c>
      <c r="P52" s="31">
        <v>44.432240141630743</v>
      </c>
      <c r="Q52" s="31">
        <v>0</v>
      </c>
      <c r="R52" s="31">
        <v>5.4916251860442484</v>
      </c>
      <c r="S52" s="31">
        <v>2.0593594447665931</v>
      </c>
      <c r="T52" s="31">
        <v>59.346994908273643</v>
      </c>
      <c r="U52" s="31">
        <v>0</v>
      </c>
      <c r="V52" s="31">
        <v>0</v>
      </c>
      <c r="W52" s="31">
        <v>0</v>
      </c>
      <c r="X52" s="31">
        <v>59.346994908273643</v>
      </c>
      <c r="Y52" s="23"/>
    </row>
    <row r="53" spans="1:25">
      <c r="A53" s="29" t="s">
        <v>42</v>
      </c>
      <c r="B53" s="30">
        <v>328</v>
      </c>
      <c r="C53" s="30">
        <v>427</v>
      </c>
      <c r="D53" s="30">
        <v>4267</v>
      </c>
      <c r="E53" s="30">
        <v>0</v>
      </c>
      <c r="F53" s="30">
        <v>230</v>
      </c>
      <c r="G53" s="30">
        <v>401</v>
      </c>
      <c r="H53" s="30">
        <v>5325</v>
      </c>
      <c r="I53" s="30">
        <v>0</v>
      </c>
      <c r="J53" s="30">
        <v>0</v>
      </c>
      <c r="K53" s="30">
        <v>0</v>
      </c>
      <c r="L53" s="30">
        <v>5653</v>
      </c>
      <c r="M53" s="30">
        <v>8386.2669210331605</v>
      </c>
      <c r="N53" s="31">
        <v>3.9111562163298217</v>
      </c>
      <c r="O53" s="31">
        <v>5.0916576352830294</v>
      </c>
      <c r="P53" s="31">
        <v>50.88080358255899</v>
      </c>
      <c r="Q53" s="31">
        <v>0</v>
      </c>
      <c r="R53" s="31">
        <v>2.7425790541337163</v>
      </c>
      <c r="S53" s="31">
        <v>4.7816269595983494</v>
      </c>
      <c r="T53" s="31">
        <v>63.496667231574087</v>
      </c>
      <c r="U53" s="31">
        <v>0</v>
      </c>
      <c r="V53" s="31">
        <v>0</v>
      </c>
      <c r="W53" s="31">
        <v>0</v>
      </c>
      <c r="X53" s="31">
        <v>67.407823447903908</v>
      </c>
      <c r="Y53" s="23"/>
    </row>
    <row r="54" spans="1:25">
      <c r="A54" s="29" t="s">
        <v>43</v>
      </c>
      <c r="B54" s="30">
        <v>99</v>
      </c>
      <c r="C54" s="30">
        <v>316</v>
      </c>
      <c r="D54" s="30">
        <v>781</v>
      </c>
      <c r="E54" s="30">
        <v>0</v>
      </c>
      <c r="F54" s="30">
        <v>0</v>
      </c>
      <c r="G54" s="30">
        <v>0</v>
      </c>
      <c r="H54" s="30">
        <v>1097</v>
      </c>
      <c r="I54" s="30">
        <v>0</v>
      </c>
      <c r="J54" s="30">
        <v>0</v>
      </c>
      <c r="K54" s="30">
        <v>0</v>
      </c>
      <c r="L54" s="30">
        <v>1196</v>
      </c>
      <c r="M54" s="30">
        <v>1248.4386626295932</v>
      </c>
      <c r="N54" s="31">
        <v>7.9299050056232447</v>
      </c>
      <c r="O54" s="31">
        <v>25.3116159775449</v>
      </c>
      <c r="P54" s="31">
        <v>62.558139488805594</v>
      </c>
      <c r="Q54" s="31">
        <v>0</v>
      </c>
      <c r="R54" s="31">
        <v>0</v>
      </c>
      <c r="S54" s="31">
        <v>0</v>
      </c>
      <c r="T54" s="31">
        <v>87.869755466350497</v>
      </c>
      <c r="U54" s="31">
        <v>0</v>
      </c>
      <c r="V54" s="31">
        <v>0</v>
      </c>
      <c r="W54" s="31">
        <v>0</v>
      </c>
      <c r="X54" s="31">
        <v>95.799660471973752</v>
      </c>
      <c r="Y54" s="23"/>
    </row>
    <row r="55" spans="1:25">
      <c r="A55" s="29" t="s">
        <v>44</v>
      </c>
      <c r="B55" s="30">
        <v>0</v>
      </c>
      <c r="C55" s="30">
        <v>449</v>
      </c>
      <c r="D55" s="30">
        <v>2051</v>
      </c>
      <c r="E55" s="30">
        <v>0</v>
      </c>
      <c r="F55" s="30">
        <v>34</v>
      </c>
      <c r="G55" s="30">
        <v>82</v>
      </c>
      <c r="H55" s="30">
        <v>2616</v>
      </c>
      <c r="I55" s="30">
        <v>0</v>
      </c>
      <c r="J55" s="30">
        <v>0</v>
      </c>
      <c r="K55" s="30">
        <v>0</v>
      </c>
      <c r="L55" s="30">
        <v>2616</v>
      </c>
      <c r="M55" s="30">
        <v>3491.2616990103602</v>
      </c>
      <c r="N55" s="31">
        <v>0</v>
      </c>
      <c r="O55" s="31">
        <v>12.860680141144229</v>
      </c>
      <c r="P55" s="31">
        <v>58.746670310661052</v>
      </c>
      <c r="Q55" s="31">
        <v>0</v>
      </c>
      <c r="R55" s="31">
        <v>0.97385996614455184</v>
      </c>
      <c r="S55" s="31">
        <v>2.3487210948192132</v>
      </c>
      <c r="T55" s="31">
        <v>74.929931512769059</v>
      </c>
      <c r="U55" s="31">
        <v>0</v>
      </c>
      <c r="V55" s="31">
        <v>0</v>
      </c>
      <c r="W55" s="31">
        <v>0</v>
      </c>
      <c r="X55" s="31">
        <v>74.929931512769059</v>
      </c>
      <c r="Y55" s="23"/>
    </row>
    <row r="56" spans="1:25">
      <c r="A56" s="29" t="s">
        <v>45</v>
      </c>
      <c r="B56" s="30">
        <v>152</v>
      </c>
      <c r="C56" s="30">
        <v>102</v>
      </c>
      <c r="D56" s="30">
        <v>222</v>
      </c>
      <c r="E56" s="30">
        <v>0</v>
      </c>
      <c r="F56" s="30">
        <v>118</v>
      </c>
      <c r="G56" s="30">
        <v>0</v>
      </c>
      <c r="H56" s="30">
        <v>442</v>
      </c>
      <c r="I56" s="30">
        <v>0</v>
      </c>
      <c r="J56" s="30">
        <v>0</v>
      </c>
      <c r="K56" s="30">
        <v>0</v>
      </c>
      <c r="L56" s="30">
        <v>594</v>
      </c>
      <c r="M56" s="30">
        <v>755.30434879215886</v>
      </c>
      <c r="N56" s="31">
        <v>20.124337989456837</v>
      </c>
      <c r="O56" s="31">
        <v>13.504489966609192</v>
      </c>
      <c r="P56" s="31">
        <v>29.392125221443539</v>
      </c>
      <c r="Q56" s="31">
        <v>0</v>
      </c>
      <c r="R56" s="31">
        <v>15.622841333920439</v>
      </c>
      <c r="S56" s="31">
        <v>0</v>
      </c>
      <c r="T56" s="31">
        <v>58.519456521973169</v>
      </c>
      <c r="U56" s="31">
        <v>0</v>
      </c>
      <c r="V56" s="31">
        <v>0</v>
      </c>
      <c r="W56" s="31">
        <v>0</v>
      </c>
      <c r="X56" s="31">
        <v>78.643794511430016</v>
      </c>
      <c r="Y56" s="23"/>
    </row>
    <row r="57" spans="1:25">
      <c r="A57" s="29" t="s">
        <v>46</v>
      </c>
      <c r="B57" s="30">
        <v>158</v>
      </c>
      <c r="C57" s="30">
        <v>120</v>
      </c>
      <c r="D57" s="30">
        <v>2318</v>
      </c>
      <c r="E57" s="30">
        <v>0</v>
      </c>
      <c r="F57" s="30">
        <v>272</v>
      </c>
      <c r="G57" s="30">
        <v>123</v>
      </c>
      <c r="H57" s="30">
        <v>2833</v>
      </c>
      <c r="I57" s="30">
        <v>0</v>
      </c>
      <c r="J57" s="30">
        <v>0</v>
      </c>
      <c r="K57" s="30">
        <v>0</v>
      </c>
      <c r="L57" s="30">
        <v>2991</v>
      </c>
      <c r="M57" s="30">
        <v>4125.7868746172107</v>
      </c>
      <c r="N57" s="31">
        <v>3.8295725106900775</v>
      </c>
      <c r="O57" s="31">
        <v>2.9085360840684134</v>
      </c>
      <c r="P57" s="31">
        <v>56.183222023921516</v>
      </c>
      <c r="Q57" s="31">
        <v>0</v>
      </c>
      <c r="R57" s="31">
        <v>6.5926817905550701</v>
      </c>
      <c r="S57" s="31">
        <v>2.9812494861701238</v>
      </c>
      <c r="T57" s="31">
        <v>68.665689384715122</v>
      </c>
      <c r="U57" s="31">
        <v>0</v>
      </c>
      <c r="V57" s="31">
        <v>0</v>
      </c>
      <c r="W57" s="31">
        <v>0</v>
      </c>
      <c r="X57" s="31">
        <v>72.495261895405207</v>
      </c>
      <c r="Y57" s="23"/>
    </row>
    <row r="58" spans="1:25" ht="15.75" thickBot="1">
      <c r="B58" s="34"/>
      <c r="H58" s="25"/>
      <c r="I58" s="34"/>
      <c r="J58" s="34"/>
      <c r="K58" s="34"/>
      <c r="L58" s="25"/>
      <c r="M58" s="43"/>
      <c r="N58" s="44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</row>
    <row r="59" spans="1:25" ht="15" customHeight="1" thickBot="1">
      <c r="A59" s="88" t="s">
        <v>132</v>
      </c>
      <c r="B59" s="89" t="s">
        <v>99</v>
      </c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 t="s">
        <v>105</v>
      </c>
      <c r="N59" s="89" t="s">
        <v>101</v>
      </c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40"/>
    </row>
    <row r="60" spans="1:25" ht="15" customHeight="1" thickBot="1">
      <c r="A60" s="88"/>
      <c r="B60" s="90" t="s">
        <v>63</v>
      </c>
      <c r="C60" s="89" t="s">
        <v>49</v>
      </c>
      <c r="D60" s="89"/>
      <c r="E60" s="89"/>
      <c r="F60" s="89"/>
      <c r="G60" s="89"/>
      <c r="H60" s="89"/>
      <c r="I60" s="89" t="s">
        <v>62</v>
      </c>
      <c r="J60" s="89"/>
      <c r="K60" s="89"/>
      <c r="L60" s="89" t="s">
        <v>65</v>
      </c>
      <c r="M60" s="89"/>
      <c r="N60" s="90" t="s">
        <v>63</v>
      </c>
      <c r="O60" s="89" t="s">
        <v>49</v>
      </c>
      <c r="P60" s="89"/>
      <c r="Q60" s="89"/>
      <c r="R60" s="89"/>
      <c r="S60" s="89"/>
      <c r="T60" s="89"/>
      <c r="U60" s="89" t="s">
        <v>62</v>
      </c>
      <c r="V60" s="89"/>
      <c r="W60" s="89"/>
      <c r="X60" s="89" t="s">
        <v>65</v>
      </c>
      <c r="Y60" s="41"/>
    </row>
    <row r="61" spans="1:25" ht="26.25" thickBot="1">
      <c r="A61" s="88"/>
      <c r="B61" s="90" t="s">
        <v>66</v>
      </c>
      <c r="C61" s="90" t="s">
        <v>58</v>
      </c>
      <c r="D61" s="90" t="s">
        <v>59</v>
      </c>
      <c r="E61" s="90" t="s">
        <v>67</v>
      </c>
      <c r="F61" s="90" t="s">
        <v>60</v>
      </c>
      <c r="G61" s="90" t="s">
        <v>61</v>
      </c>
      <c r="H61" s="90" t="s">
        <v>47</v>
      </c>
      <c r="I61" s="90" t="s">
        <v>58</v>
      </c>
      <c r="J61" s="90" t="s">
        <v>59</v>
      </c>
      <c r="K61" s="90" t="s">
        <v>47</v>
      </c>
      <c r="L61" s="89"/>
      <c r="M61" s="89"/>
      <c r="N61" s="90" t="s">
        <v>66</v>
      </c>
      <c r="O61" s="90" t="s">
        <v>58</v>
      </c>
      <c r="P61" s="90" t="s">
        <v>59</v>
      </c>
      <c r="Q61" s="90" t="s">
        <v>67</v>
      </c>
      <c r="R61" s="90" t="s">
        <v>60</v>
      </c>
      <c r="S61" s="90" t="s">
        <v>61</v>
      </c>
      <c r="T61" s="90" t="s">
        <v>47</v>
      </c>
      <c r="U61" s="90" t="s">
        <v>58</v>
      </c>
      <c r="V61" s="90" t="s">
        <v>59</v>
      </c>
      <c r="W61" s="90" t="s">
        <v>47</v>
      </c>
      <c r="X61" s="89"/>
      <c r="Y61" s="41"/>
    </row>
    <row r="62" spans="1:25">
      <c r="A62" s="26" t="s">
        <v>0</v>
      </c>
      <c r="B62" s="27">
        <v>5189</v>
      </c>
      <c r="C62" s="27">
        <v>30598</v>
      </c>
      <c r="D62" s="27">
        <v>166916</v>
      </c>
      <c r="E62" s="27">
        <v>544</v>
      </c>
      <c r="F62" s="27">
        <v>6633</v>
      </c>
      <c r="G62" s="27">
        <v>32591</v>
      </c>
      <c r="H62" s="27">
        <v>237282</v>
      </c>
      <c r="I62" s="27">
        <v>175</v>
      </c>
      <c r="J62" s="27">
        <v>142</v>
      </c>
      <c r="K62" s="27">
        <v>317</v>
      </c>
      <c r="L62" s="27">
        <v>242788</v>
      </c>
      <c r="M62" s="27">
        <v>338418.31649516767</v>
      </c>
      <c r="N62" s="28">
        <v>1.5333094419178976</v>
      </c>
      <c r="O62" s="28">
        <v>9.0414727893243079</v>
      </c>
      <c r="P62" s="28">
        <v>49.322389440579649</v>
      </c>
      <c r="Q62" s="28">
        <v>0.16074780042461675</v>
      </c>
      <c r="R62" s="28">
        <v>1.9600002945155934</v>
      </c>
      <c r="S62" s="28">
        <v>9.6303889037475816</v>
      </c>
      <c r="T62" s="28">
        <v>70.114999228591742</v>
      </c>
      <c r="U62" s="28">
        <v>5.1711149033654286E-2</v>
      </c>
      <c r="V62" s="28">
        <v>4.1959903787308045E-2</v>
      </c>
      <c r="W62" s="28">
        <v>9.3671052820962344E-2</v>
      </c>
      <c r="X62" s="28">
        <v>71.741979723330601</v>
      </c>
      <c r="Y62" s="42"/>
    </row>
    <row r="63" spans="1:25">
      <c r="A63" s="29" t="s">
        <v>50</v>
      </c>
      <c r="B63" s="30">
        <v>1603</v>
      </c>
      <c r="C63" s="30">
        <v>2345</v>
      </c>
      <c r="D63" s="30">
        <v>18640</v>
      </c>
      <c r="E63" s="30">
        <v>64</v>
      </c>
      <c r="F63" s="30">
        <v>867</v>
      </c>
      <c r="G63" s="30">
        <v>1182</v>
      </c>
      <c r="H63" s="30">
        <v>23098</v>
      </c>
      <c r="I63" s="30">
        <v>0</v>
      </c>
      <c r="J63" s="30">
        <v>0</v>
      </c>
      <c r="K63" s="30">
        <v>0</v>
      </c>
      <c r="L63" s="30">
        <v>24701</v>
      </c>
      <c r="M63" s="30">
        <v>31603.802576923372</v>
      </c>
      <c r="N63" s="31">
        <v>5.0721744514708709</v>
      </c>
      <c r="O63" s="31">
        <v>7.4199931931997458</v>
      </c>
      <c r="P63" s="31">
        <v>58.980244401383054</v>
      </c>
      <c r="Q63" s="31">
        <v>0.20250727691461992</v>
      </c>
      <c r="R63" s="31">
        <v>2.7433407669527421</v>
      </c>
      <c r="S63" s="31">
        <v>3.7400562705168867</v>
      </c>
      <c r="T63" s="31">
        <v>73.086141908967051</v>
      </c>
      <c r="U63" s="31">
        <v>0</v>
      </c>
      <c r="V63" s="31">
        <v>0</v>
      </c>
      <c r="W63" s="31">
        <v>0</v>
      </c>
      <c r="X63" s="31">
        <v>78.158316360437922</v>
      </c>
      <c r="Y63" s="23"/>
    </row>
    <row r="64" spans="1:25">
      <c r="A64" s="29" t="s">
        <v>51</v>
      </c>
      <c r="B64" s="30">
        <v>833</v>
      </c>
      <c r="C64" s="30">
        <v>2451</v>
      </c>
      <c r="D64" s="30">
        <v>9635</v>
      </c>
      <c r="E64" s="30">
        <v>0</v>
      </c>
      <c r="F64" s="30">
        <v>401</v>
      </c>
      <c r="G64" s="30">
        <v>400</v>
      </c>
      <c r="H64" s="30">
        <v>12887</v>
      </c>
      <c r="I64" s="30">
        <v>159</v>
      </c>
      <c r="J64" s="30">
        <v>142</v>
      </c>
      <c r="K64" s="30">
        <v>301</v>
      </c>
      <c r="L64" s="30">
        <v>14021</v>
      </c>
      <c r="M64" s="30">
        <v>18553.930930405695</v>
      </c>
      <c r="N64" s="31">
        <v>4.4896146435195652</v>
      </c>
      <c r="O64" s="31">
        <v>13.210138644977738</v>
      </c>
      <c r="P64" s="31">
        <v>51.929696386927979</v>
      </c>
      <c r="Q64" s="31">
        <v>0</v>
      </c>
      <c r="R64" s="31">
        <v>2.1612670732909312</v>
      </c>
      <c r="S64" s="31">
        <v>2.155877379841328</v>
      </c>
      <c r="T64" s="31">
        <v>69.456979485037991</v>
      </c>
      <c r="U64" s="31">
        <v>0.85696125848692783</v>
      </c>
      <c r="V64" s="31">
        <v>0.76533646984367143</v>
      </c>
      <c r="W64" s="31">
        <v>1.6222977283305993</v>
      </c>
      <c r="X64" s="31">
        <v>75.568891856888143</v>
      </c>
      <c r="Y64" s="23"/>
    </row>
    <row r="65" spans="1:25">
      <c r="A65" s="29" t="s">
        <v>52</v>
      </c>
      <c r="B65" s="30">
        <v>215</v>
      </c>
      <c r="C65" s="30">
        <v>7519</v>
      </c>
      <c r="D65" s="30">
        <v>34288</v>
      </c>
      <c r="E65" s="30">
        <v>143</v>
      </c>
      <c r="F65" s="30">
        <v>1100</v>
      </c>
      <c r="G65" s="30">
        <v>15796</v>
      </c>
      <c r="H65" s="30">
        <v>58846</v>
      </c>
      <c r="I65" s="30">
        <v>16</v>
      </c>
      <c r="J65" s="30">
        <v>0</v>
      </c>
      <c r="K65" s="30">
        <v>16</v>
      </c>
      <c r="L65" s="30">
        <v>59077</v>
      </c>
      <c r="M65" s="30">
        <v>86632.577380507093</v>
      </c>
      <c r="N65" s="31">
        <v>0.24817453953341162</v>
      </c>
      <c r="O65" s="31">
        <v>8.6791830825661496</v>
      </c>
      <c r="P65" s="31">
        <v>39.578644704751717</v>
      </c>
      <c r="Q65" s="31">
        <v>0.16506492629431566</v>
      </c>
      <c r="R65" s="31">
        <v>1.2697302022639665</v>
      </c>
      <c r="S65" s="31">
        <v>18.233325704510559</v>
      </c>
      <c r="T65" s="31">
        <v>67.925948620386706</v>
      </c>
      <c r="U65" s="31">
        <v>1.8468802942021328E-2</v>
      </c>
      <c r="V65" s="31">
        <v>0</v>
      </c>
      <c r="W65" s="31">
        <v>1.8468802942021328E-2</v>
      </c>
      <c r="X65" s="31">
        <v>68.192591962862139</v>
      </c>
      <c r="Y65" s="23"/>
    </row>
    <row r="66" spans="1:25">
      <c r="A66" s="29" t="s">
        <v>53</v>
      </c>
      <c r="B66" s="30">
        <v>483</v>
      </c>
      <c r="C66" s="30">
        <v>4427</v>
      </c>
      <c r="D66" s="30">
        <v>22233</v>
      </c>
      <c r="E66" s="30">
        <v>44</v>
      </c>
      <c r="F66" s="30">
        <v>942</v>
      </c>
      <c r="G66" s="30">
        <v>1832</v>
      </c>
      <c r="H66" s="30">
        <v>29478</v>
      </c>
      <c r="I66" s="30">
        <v>0</v>
      </c>
      <c r="J66" s="30">
        <v>0</v>
      </c>
      <c r="K66" s="30">
        <v>0</v>
      </c>
      <c r="L66" s="30">
        <v>29961</v>
      </c>
      <c r="M66" s="30">
        <v>40386.568464444106</v>
      </c>
      <c r="N66" s="31">
        <v>1.1959421618730195</v>
      </c>
      <c r="O66" s="31">
        <v>10.961565115138422</v>
      </c>
      <c r="P66" s="31">
        <v>55.050480507086633</v>
      </c>
      <c r="Q66" s="31">
        <v>0.10894711205468502</v>
      </c>
      <c r="R66" s="31">
        <v>2.3324586262616656</v>
      </c>
      <c r="S66" s="31">
        <v>4.5361615746405217</v>
      </c>
      <c r="T66" s="31">
        <v>72.989612935181924</v>
      </c>
      <c r="U66" s="31">
        <v>0</v>
      </c>
      <c r="V66" s="31">
        <v>0</v>
      </c>
      <c r="W66" s="31">
        <v>0</v>
      </c>
      <c r="X66" s="31">
        <v>74.185555097054944</v>
      </c>
      <c r="Y66" s="23"/>
    </row>
    <row r="67" spans="1:25">
      <c r="A67" s="29" t="s">
        <v>54</v>
      </c>
      <c r="B67" s="30">
        <v>364</v>
      </c>
      <c r="C67" s="30">
        <v>3954</v>
      </c>
      <c r="D67" s="30">
        <v>27833</v>
      </c>
      <c r="E67" s="30">
        <v>201</v>
      </c>
      <c r="F67" s="30">
        <v>1699</v>
      </c>
      <c r="G67" s="30">
        <v>6472</v>
      </c>
      <c r="H67" s="30">
        <v>40159</v>
      </c>
      <c r="I67" s="30">
        <v>0</v>
      </c>
      <c r="J67" s="30">
        <v>0</v>
      </c>
      <c r="K67" s="30">
        <v>0</v>
      </c>
      <c r="L67" s="30">
        <v>40523</v>
      </c>
      <c r="M67" s="30">
        <v>56378.823816336517</v>
      </c>
      <c r="N67" s="31">
        <v>0.64563248283751207</v>
      </c>
      <c r="O67" s="31">
        <v>7.0132715306030837</v>
      </c>
      <c r="P67" s="31">
        <v>49.367826634111189</v>
      </c>
      <c r="Q67" s="31">
        <v>0.35651683805038437</v>
      </c>
      <c r="R67" s="31">
        <v>3.0135428251124532</v>
      </c>
      <c r="S67" s="31">
        <v>11.47948744209994</v>
      </c>
      <c r="T67" s="31">
        <v>71.230645269977046</v>
      </c>
      <c r="U67" s="31">
        <v>0</v>
      </c>
      <c r="V67" s="31">
        <v>0</v>
      </c>
      <c r="W67" s="31">
        <v>0</v>
      </c>
      <c r="X67" s="31">
        <v>71.876277752814559</v>
      </c>
      <c r="Y67" s="23"/>
    </row>
    <row r="68" spans="1:25">
      <c r="A68" s="29" t="s">
        <v>55</v>
      </c>
      <c r="B68" s="30">
        <v>588</v>
      </c>
      <c r="C68" s="30">
        <v>5177</v>
      </c>
      <c r="D68" s="30">
        <v>26223</v>
      </c>
      <c r="E68" s="30">
        <v>92</v>
      </c>
      <c r="F68" s="30">
        <v>378</v>
      </c>
      <c r="G68" s="30">
        <v>4161</v>
      </c>
      <c r="H68" s="30">
        <v>36031</v>
      </c>
      <c r="I68" s="30">
        <v>0</v>
      </c>
      <c r="J68" s="30">
        <v>0</v>
      </c>
      <c r="K68" s="30">
        <v>0</v>
      </c>
      <c r="L68" s="30">
        <v>36619</v>
      </c>
      <c r="M68" s="30">
        <v>51057.522440166329</v>
      </c>
      <c r="N68" s="31">
        <v>1.151642249560914</v>
      </c>
      <c r="O68" s="31">
        <v>10.139544091797367</v>
      </c>
      <c r="P68" s="31">
        <v>51.359718894958931</v>
      </c>
      <c r="Q68" s="31">
        <v>0.18018892340068723</v>
      </c>
      <c r="R68" s="31">
        <v>0.74034144614630182</v>
      </c>
      <c r="S68" s="31">
        <v>8.1496316333723868</v>
      </c>
      <c r="T68" s="31">
        <v>70.569424989675667</v>
      </c>
      <c r="U68" s="31">
        <v>0</v>
      </c>
      <c r="V68" s="31">
        <v>0</v>
      </c>
      <c r="W68" s="31">
        <v>0</v>
      </c>
      <c r="X68" s="31">
        <v>71.721067239236575</v>
      </c>
      <c r="Y68" s="23"/>
    </row>
    <row r="69" spans="1:25">
      <c r="A69" s="29" t="s">
        <v>56</v>
      </c>
      <c r="B69" s="30">
        <v>698</v>
      </c>
      <c r="C69" s="30">
        <v>3382</v>
      </c>
      <c r="D69" s="30">
        <v>17499</v>
      </c>
      <c r="E69" s="30">
        <v>0</v>
      </c>
      <c r="F69" s="30">
        <v>1009</v>
      </c>
      <c r="G69" s="30">
        <v>2221</v>
      </c>
      <c r="H69" s="30">
        <v>24111</v>
      </c>
      <c r="I69" s="30">
        <v>0</v>
      </c>
      <c r="J69" s="30">
        <v>0</v>
      </c>
      <c r="K69" s="30">
        <v>0</v>
      </c>
      <c r="L69" s="30">
        <v>24809</v>
      </c>
      <c r="M69" s="30">
        <v>35117.862944299057</v>
      </c>
      <c r="N69" s="31">
        <v>1.9875924714072375</v>
      </c>
      <c r="O69" s="31">
        <v>9.6304265591680185</v>
      </c>
      <c r="P69" s="31">
        <v>49.829341915695188</v>
      </c>
      <c r="Q69" s="31">
        <v>0</v>
      </c>
      <c r="R69" s="31">
        <v>2.8731816671202037</v>
      </c>
      <c r="S69" s="31">
        <v>6.324416732085206</v>
      </c>
      <c r="T69" s="31">
        <v>68.657366874068629</v>
      </c>
      <c r="U69" s="31">
        <v>0</v>
      </c>
      <c r="V69" s="31">
        <v>0</v>
      </c>
      <c r="W69" s="31">
        <v>0</v>
      </c>
      <c r="X69" s="31">
        <v>70.644959345475854</v>
      </c>
      <c r="Y69" s="23"/>
    </row>
    <row r="70" spans="1:25">
      <c r="A70" s="29" t="s">
        <v>57</v>
      </c>
      <c r="B70" s="30">
        <v>405</v>
      </c>
      <c r="C70" s="30">
        <v>1343</v>
      </c>
      <c r="D70" s="30">
        <v>10565</v>
      </c>
      <c r="E70" s="30">
        <v>0</v>
      </c>
      <c r="F70" s="30">
        <v>237</v>
      </c>
      <c r="G70" s="30">
        <v>527</v>
      </c>
      <c r="H70" s="30">
        <v>12672</v>
      </c>
      <c r="I70" s="30">
        <v>0</v>
      </c>
      <c r="J70" s="30">
        <v>0</v>
      </c>
      <c r="K70" s="30">
        <v>0</v>
      </c>
      <c r="L70" s="30">
        <v>13077</v>
      </c>
      <c r="M70" s="30">
        <v>18687.227942085563</v>
      </c>
      <c r="N70" s="31">
        <v>2.1672556317884806</v>
      </c>
      <c r="O70" s="31">
        <v>7.1867266999800741</v>
      </c>
      <c r="P70" s="31">
        <v>56.535940123074809</v>
      </c>
      <c r="Q70" s="31">
        <v>0</v>
      </c>
      <c r="R70" s="31">
        <v>1.2682458882317778</v>
      </c>
      <c r="S70" s="31">
        <v>2.820107945561801</v>
      </c>
      <c r="T70" s="31">
        <v>67.81102065684847</v>
      </c>
      <c r="U70" s="31">
        <v>0</v>
      </c>
      <c r="V70" s="31">
        <v>0</v>
      </c>
      <c r="W70" s="31">
        <v>0</v>
      </c>
      <c r="X70" s="31">
        <v>69.978276288636948</v>
      </c>
      <c r="Y70" s="23"/>
    </row>
    <row r="72" spans="1:25">
      <c r="A72" s="24" t="s">
        <v>97</v>
      </c>
    </row>
  </sheetData>
  <mergeCells count="20">
    <mergeCell ref="O60:T60"/>
    <mergeCell ref="U60:W60"/>
    <mergeCell ref="X60:X61"/>
    <mergeCell ref="A59:A61"/>
    <mergeCell ref="B59:L59"/>
    <mergeCell ref="M59:M61"/>
    <mergeCell ref="N59:X59"/>
    <mergeCell ref="C60:H60"/>
    <mergeCell ref="I60:K60"/>
    <mergeCell ref="L60:L61"/>
    <mergeCell ref="A8:A10"/>
    <mergeCell ref="B8:L8"/>
    <mergeCell ref="M8:M10"/>
    <mergeCell ref="N8:X8"/>
    <mergeCell ref="C9:H9"/>
    <mergeCell ref="I9:K9"/>
    <mergeCell ref="L9:L10"/>
    <mergeCell ref="O9:T9"/>
    <mergeCell ref="U9:W9"/>
    <mergeCell ref="X9:X10"/>
  </mergeCells>
  <hyperlinks>
    <hyperlink ref="X7" location="Contenido!A1" display="Contenido"/>
  </hyperlink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2.85546875" style="21" bestFit="1" customWidth="1"/>
    <col min="2" max="2" width="12.140625" style="21" bestFit="1" customWidth="1"/>
    <col min="3" max="6" width="11.42578125" style="21"/>
    <col min="7" max="7" width="12.85546875" style="21" customWidth="1"/>
    <col min="8" max="13" width="11.42578125" style="21"/>
    <col min="14" max="14" width="12.7109375" style="21" customWidth="1"/>
    <col min="15" max="29" width="11.42578125" style="21"/>
    <col min="30" max="30" width="12.28515625" style="21" customWidth="1"/>
    <col min="31" max="16384" width="11.42578125" style="21"/>
  </cols>
  <sheetData>
    <row r="1" spans="1:34" s="81" customFormat="1" ht="18.75">
      <c r="A1" s="79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</row>
    <row r="2" spans="1:34" s="81" customFormat="1" ht="20.25">
      <c r="A2" s="82" t="s">
        <v>98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</row>
    <row r="3" spans="1:34" s="81" customFormat="1" ht="18.75">
      <c r="A3" s="79" t="s">
        <v>147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</row>
    <row r="4" spans="1:34" s="81" customFormat="1" ht="18.75">
      <c r="A4" s="79" t="s">
        <v>115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6"/>
      <c r="AC4" s="80"/>
      <c r="AD4" s="80"/>
      <c r="AE4" s="80"/>
      <c r="AF4" s="80"/>
      <c r="AG4" s="80"/>
      <c r="AH4" s="80"/>
    </row>
    <row r="5" spans="1:34" s="80" customFormat="1" ht="18.75">
      <c r="A5" s="84"/>
    </row>
    <row r="6" spans="1:34" s="80" customFormat="1" ht="18.75">
      <c r="A6" s="81"/>
    </row>
    <row r="7" spans="1:34" s="80" customFormat="1" ht="19.5" thickBot="1">
      <c r="A7" s="81"/>
      <c r="AF7" s="99" t="s">
        <v>102</v>
      </c>
    </row>
    <row r="8" spans="1:34" ht="15.75" customHeight="1" thickBot="1">
      <c r="A8" s="88" t="s">
        <v>48</v>
      </c>
      <c r="B8" s="89" t="s">
        <v>68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 t="s">
        <v>116</v>
      </c>
      <c r="R8" s="89" t="s">
        <v>117</v>
      </c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</row>
    <row r="9" spans="1:34" ht="15.75" customHeight="1" thickBot="1">
      <c r="A9" s="88"/>
      <c r="B9" s="90" t="s">
        <v>63</v>
      </c>
      <c r="C9" s="89" t="s">
        <v>64</v>
      </c>
      <c r="D9" s="89"/>
      <c r="E9" s="89"/>
      <c r="F9" s="89" t="s">
        <v>49</v>
      </c>
      <c r="G9" s="89"/>
      <c r="H9" s="89"/>
      <c r="I9" s="89"/>
      <c r="J9" s="89"/>
      <c r="K9" s="89"/>
      <c r="L9" s="89" t="s">
        <v>121</v>
      </c>
      <c r="M9" s="89" t="s">
        <v>62</v>
      </c>
      <c r="N9" s="89"/>
      <c r="O9" s="89"/>
      <c r="P9" s="89" t="s">
        <v>65</v>
      </c>
      <c r="Q9" s="89"/>
      <c r="R9" s="90" t="s">
        <v>63</v>
      </c>
      <c r="S9" s="89" t="s">
        <v>64</v>
      </c>
      <c r="T9" s="89"/>
      <c r="U9" s="89"/>
      <c r="V9" s="89" t="s">
        <v>49</v>
      </c>
      <c r="W9" s="89"/>
      <c r="X9" s="89"/>
      <c r="Y9" s="89"/>
      <c r="Z9" s="89"/>
      <c r="AA9" s="89"/>
      <c r="AB9" s="89" t="s">
        <v>121</v>
      </c>
      <c r="AC9" s="89" t="s">
        <v>62</v>
      </c>
      <c r="AD9" s="89"/>
      <c r="AE9" s="89"/>
      <c r="AF9" s="89" t="s">
        <v>65</v>
      </c>
    </row>
    <row r="10" spans="1:34" ht="26.25" thickBot="1">
      <c r="A10" s="88"/>
      <c r="B10" s="90" t="s">
        <v>119</v>
      </c>
      <c r="C10" s="90" t="s">
        <v>120</v>
      </c>
      <c r="D10" s="90" t="s">
        <v>61</v>
      </c>
      <c r="E10" s="90" t="s">
        <v>121</v>
      </c>
      <c r="F10" s="90" t="s">
        <v>58</v>
      </c>
      <c r="G10" s="90" t="s">
        <v>59</v>
      </c>
      <c r="H10" s="90" t="s">
        <v>122</v>
      </c>
      <c r="I10" s="90" t="s">
        <v>123</v>
      </c>
      <c r="J10" s="90" t="s">
        <v>124</v>
      </c>
      <c r="K10" s="90" t="s">
        <v>61</v>
      </c>
      <c r="L10" s="89" t="s">
        <v>121</v>
      </c>
      <c r="M10" s="90" t="s">
        <v>58</v>
      </c>
      <c r="N10" s="90" t="s">
        <v>59</v>
      </c>
      <c r="O10" s="90" t="s">
        <v>121</v>
      </c>
      <c r="P10" s="89"/>
      <c r="Q10" s="89"/>
      <c r="R10" s="90" t="s">
        <v>119</v>
      </c>
      <c r="S10" s="90" t="s">
        <v>120</v>
      </c>
      <c r="T10" s="90" t="s">
        <v>61</v>
      </c>
      <c r="U10" s="90" t="s">
        <v>121</v>
      </c>
      <c r="V10" s="90" t="s">
        <v>58</v>
      </c>
      <c r="W10" s="90" t="s">
        <v>59</v>
      </c>
      <c r="X10" s="90" t="s">
        <v>122</v>
      </c>
      <c r="Y10" s="90" t="s">
        <v>123</v>
      </c>
      <c r="Z10" s="90" t="s">
        <v>124</v>
      </c>
      <c r="AA10" s="90" t="s">
        <v>61</v>
      </c>
      <c r="AB10" s="89" t="s">
        <v>121</v>
      </c>
      <c r="AC10" s="90" t="s">
        <v>58</v>
      </c>
      <c r="AD10" s="90" t="s">
        <v>59</v>
      </c>
      <c r="AE10" s="90" t="s">
        <v>121</v>
      </c>
      <c r="AF10" s="89"/>
    </row>
    <row r="11" spans="1:34">
      <c r="A11" s="26" t="s">
        <v>0</v>
      </c>
      <c r="B11" s="27">
        <v>4861</v>
      </c>
      <c r="C11" s="27">
        <v>256</v>
      </c>
      <c r="D11" s="27">
        <v>175</v>
      </c>
      <c r="E11" s="27">
        <v>431</v>
      </c>
      <c r="F11" s="27">
        <v>30778</v>
      </c>
      <c r="G11" s="27">
        <v>167755</v>
      </c>
      <c r="H11" s="27">
        <v>515</v>
      </c>
      <c r="I11" s="27">
        <v>58</v>
      </c>
      <c r="J11" s="27">
        <v>6666</v>
      </c>
      <c r="K11" s="27">
        <v>32745</v>
      </c>
      <c r="L11" s="27">
        <v>238517</v>
      </c>
      <c r="M11" s="27">
        <v>163</v>
      </c>
      <c r="N11" s="27">
        <v>156</v>
      </c>
      <c r="O11" s="27">
        <v>319</v>
      </c>
      <c r="P11" s="27">
        <v>244128</v>
      </c>
      <c r="Q11" s="27">
        <v>336493.44117052568</v>
      </c>
      <c r="R11" s="28">
        <v>1.444604680284564</v>
      </c>
      <c r="S11" s="28">
        <v>7.6078748848559641E-2</v>
      </c>
      <c r="T11" s="28">
        <v>5.2006957220695066E-2</v>
      </c>
      <c r="U11" s="28">
        <v>0.12808570606925471</v>
      </c>
      <c r="V11" s="28">
        <v>9.1466864533631576</v>
      </c>
      <c r="W11" s="28">
        <v>49.853869191758285</v>
      </c>
      <c r="X11" s="28">
        <v>0.15304904553518833</v>
      </c>
      <c r="Y11" s="28">
        <v>1.7236591536001794E-2</v>
      </c>
      <c r="Z11" s="28">
        <v>1.9810192961894475</v>
      </c>
      <c r="AA11" s="28">
        <v>9.7312446525237704</v>
      </c>
      <c r="AB11" s="28">
        <v>70.883105230905855</v>
      </c>
      <c r="AC11" s="28">
        <v>4.8440765868418834E-2</v>
      </c>
      <c r="AD11" s="28">
        <v>4.6360487579591027E-2</v>
      </c>
      <c r="AE11" s="28">
        <v>9.4801253448009853E-2</v>
      </c>
      <c r="AF11" s="28">
        <v>72.550596870707679</v>
      </c>
    </row>
    <row r="12" spans="1:34">
      <c r="A12" s="29" t="s">
        <v>1</v>
      </c>
      <c r="B12" s="30">
        <v>69</v>
      </c>
      <c r="C12" s="30">
        <v>0</v>
      </c>
      <c r="D12" s="30">
        <v>17</v>
      </c>
      <c r="E12" s="30">
        <v>17</v>
      </c>
      <c r="F12" s="30">
        <v>564</v>
      </c>
      <c r="G12" s="30">
        <v>2929</v>
      </c>
      <c r="H12" s="30">
        <v>0</v>
      </c>
      <c r="I12" s="30">
        <v>0</v>
      </c>
      <c r="J12" s="30">
        <v>47</v>
      </c>
      <c r="K12" s="30">
        <v>55</v>
      </c>
      <c r="L12" s="30">
        <v>3595</v>
      </c>
      <c r="M12" s="30">
        <v>0</v>
      </c>
      <c r="N12" s="30">
        <v>0</v>
      </c>
      <c r="O12" s="30">
        <v>0</v>
      </c>
      <c r="P12" s="30">
        <v>3681</v>
      </c>
      <c r="Q12" s="30">
        <v>5176.5551108811305</v>
      </c>
      <c r="R12" s="31">
        <v>1.3329327810103258</v>
      </c>
      <c r="S12" s="31">
        <v>0</v>
      </c>
      <c r="T12" s="31">
        <v>0.3284037286547179</v>
      </c>
      <c r="U12" s="31">
        <v>0.3284037286547179</v>
      </c>
      <c r="V12" s="31">
        <v>10.895276644780052</v>
      </c>
      <c r="W12" s="31">
        <v>56.582030660568755</v>
      </c>
      <c r="X12" s="31">
        <v>0</v>
      </c>
      <c r="Y12" s="31">
        <v>0</v>
      </c>
      <c r="Z12" s="31">
        <v>0.90793972039833781</v>
      </c>
      <c r="AA12" s="31">
        <v>1.0624826515299697</v>
      </c>
      <c r="AB12" s="31">
        <v>69.44772967727711</v>
      </c>
      <c r="AC12" s="31">
        <v>0</v>
      </c>
      <c r="AD12" s="31">
        <v>0</v>
      </c>
      <c r="AE12" s="31">
        <v>0</v>
      </c>
      <c r="AF12" s="31">
        <v>71.109066186942158</v>
      </c>
    </row>
    <row r="13" spans="1:34">
      <c r="A13" s="29" t="s">
        <v>2</v>
      </c>
      <c r="B13" s="30">
        <v>103</v>
      </c>
      <c r="C13" s="30">
        <v>0</v>
      </c>
      <c r="D13" s="30">
        <v>0</v>
      </c>
      <c r="E13" s="30">
        <v>0</v>
      </c>
      <c r="F13" s="30">
        <v>650</v>
      </c>
      <c r="G13" s="30">
        <v>3108</v>
      </c>
      <c r="H13" s="30">
        <v>0</v>
      </c>
      <c r="I13" s="30">
        <v>0</v>
      </c>
      <c r="J13" s="30">
        <v>0</v>
      </c>
      <c r="K13" s="30">
        <v>269</v>
      </c>
      <c r="L13" s="30">
        <v>4027</v>
      </c>
      <c r="M13" s="30">
        <v>0</v>
      </c>
      <c r="N13" s="30">
        <v>0</v>
      </c>
      <c r="O13" s="30">
        <v>0</v>
      </c>
      <c r="P13" s="30">
        <v>4130</v>
      </c>
      <c r="Q13" s="30">
        <v>6002.9036490045401</v>
      </c>
      <c r="R13" s="31">
        <v>1.7158363022714926</v>
      </c>
      <c r="S13" s="31">
        <v>0</v>
      </c>
      <c r="T13" s="31">
        <v>0</v>
      </c>
      <c r="U13" s="31">
        <v>0</v>
      </c>
      <c r="V13" s="31">
        <v>10.828093169674467</v>
      </c>
      <c r="W13" s="31">
        <v>51.774943955920378</v>
      </c>
      <c r="X13" s="31">
        <v>0</v>
      </c>
      <c r="Y13" s="31">
        <v>0</v>
      </c>
      <c r="Z13" s="31">
        <v>0</v>
      </c>
      <c r="AA13" s="31">
        <v>4.4811647117575877</v>
      </c>
      <c r="AB13" s="31">
        <v>67.084201837352438</v>
      </c>
      <c r="AC13" s="31">
        <v>0</v>
      </c>
      <c r="AD13" s="31">
        <v>0</v>
      </c>
      <c r="AE13" s="31">
        <v>0</v>
      </c>
      <c r="AF13" s="31">
        <v>68.800038139623922</v>
      </c>
    </row>
    <row r="14" spans="1:34">
      <c r="A14" s="29" t="s">
        <v>3</v>
      </c>
      <c r="B14" s="30">
        <v>528</v>
      </c>
      <c r="C14" s="30">
        <v>192</v>
      </c>
      <c r="D14" s="30">
        <v>0</v>
      </c>
      <c r="E14" s="30">
        <v>192</v>
      </c>
      <c r="F14" s="30">
        <v>309</v>
      </c>
      <c r="G14" s="30">
        <v>5972</v>
      </c>
      <c r="H14" s="30">
        <v>0</v>
      </c>
      <c r="I14" s="30">
        <v>0</v>
      </c>
      <c r="J14" s="30">
        <v>172</v>
      </c>
      <c r="K14" s="30">
        <v>838</v>
      </c>
      <c r="L14" s="30">
        <v>7291</v>
      </c>
      <c r="M14" s="30">
        <v>0</v>
      </c>
      <c r="N14" s="30">
        <v>0</v>
      </c>
      <c r="O14" s="30">
        <v>0</v>
      </c>
      <c r="P14" s="30">
        <v>8011</v>
      </c>
      <c r="Q14" s="30">
        <v>10143.81066260891</v>
      </c>
      <c r="R14" s="31">
        <v>5.2051444724442684</v>
      </c>
      <c r="S14" s="31">
        <v>1.8927798081615521</v>
      </c>
      <c r="T14" s="31">
        <v>0</v>
      </c>
      <c r="U14" s="31">
        <v>1.8927798081615521</v>
      </c>
      <c r="V14" s="31">
        <v>3.0461925037599982</v>
      </c>
      <c r="W14" s="31">
        <v>58.873338616358275</v>
      </c>
      <c r="X14" s="31">
        <v>0</v>
      </c>
      <c r="Y14" s="31">
        <v>0</v>
      </c>
      <c r="Z14" s="31">
        <v>1.6956152448113904</v>
      </c>
      <c r="AA14" s="31">
        <v>8.2611952043717736</v>
      </c>
      <c r="AB14" s="31">
        <v>71.876341569301445</v>
      </c>
      <c r="AC14" s="31">
        <v>0</v>
      </c>
      <c r="AD14" s="31">
        <v>0</v>
      </c>
      <c r="AE14" s="31">
        <v>0</v>
      </c>
      <c r="AF14" s="31">
        <v>78.974265849907255</v>
      </c>
    </row>
    <row r="15" spans="1:34">
      <c r="A15" s="29" t="s">
        <v>4</v>
      </c>
      <c r="B15" s="30">
        <v>21</v>
      </c>
      <c r="C15" s="30">
        <v>0</v>
      </c>
      <c r="D15" s="30">
        <v>0</v>
      </c>
      <c r="E15" s="30">
        <v>0</v>
      </c>
      <c r="F15" s="30">
        <v>40</v>
      </c>
      <c r="G15" s="30">
        <v>2372</v>
      </c>
      <c r="H15" s="30">
        <v>0</v>
      </c>
      <c r="I15" s="30">
        <v>0</v>
      </c>
      <c r="J15" s="30">
        <v>422</v>
      </c>
      <c r="K15" s="30">
        <v>216</v>
      </c>
      <c r="L15" s="30">
        <v>3050</v>
      </c>
      <c r="M15" s="30">
        <v>0</v>
      </c>
      <c r="N15" s="30">
        <v>0</v>
      </c>
      <c r="O15" s="30">
        <v>0</v>
      </c>
      <c r="P15" s="30">
        <v>3071</v>
      </c>
      <c r="Q15" s="30">
        <v>4049.42412793518</v>
      </c>
      <c r="R15" s="31">
        <v>0.51859225748002835</v>
      </c>
      <c r="S15" s="31">
        <v>0</v>
      </c>
      <c r="T15" s="31">
        <v>0</v>
      </c>
      <c r="U15" s="31">
        <v>0</v>
      </c>
      <c r="V15" s="31">
        <v>0.98779477615243494</v>
      </c>
      <c r="W15" s="31">
        <v>58.576230225839389</v>
      </c>
      <c r="X15" s="31">
        <v>0</v>
      </c>
      <c r="Y15" s="31">
        <v>0</v>
      </c>
      <c r="Z15" s="31">
        <v>10.421234888408188</v>
      </c>
      <c r="AA15" s="31">
        <v>5.3340917912231482</v>
      </c>
      <c r="AB15" s="31">
        <v>75.319351681623161</v>
      </c>
      <c r="AC15" s="31">
        <v>0</v>
      </c>
      <c r="AD15" s="31">
        <v>0</v>
      </c>
      <c r="AE15" s="31">
        <v>0</v>
      </c>
      <c r="AF15" s="31">
        <v>75.837943939103184</v>
      </c>
    </row>
    <row r="16" spans="1:34">
      <c r="A16" s="29" t="s">
        <v>5</v>
      </c>
      <c r="B16" s="30">
        <v>10</v>
      </c>
      <c r="C16" s="30">
        <v>0</v>
      </c>
      <c r="D16" s="30">
        <v>0</v>
      </c>
      <c r="E16" s="30">
        <v>0</v>
      </c>
      <c r="F16" s="30">
        <v>0</v>
      </c>
      <c r="G16" s="30">
        <v>3340</v>
      </c>
      <c r="H16" s="30">
        <v>0</v>
      </c>
      <c r="I16" s="30">
        <v>0</v>
      </c>
      <c r="J16" s="30">
        <v>406</v>
      </c>
      <c r="K16" s="30">
        <v>274</v>
      </c>
      <c r="L16" s="30">
        <v>4020</v>
      </c>
      <c r="M16" s="30">
        <v>0</v>
      </c>
      <c r="N16" s="30">
        <v>0</v>
      </c>
      <c r="O16" s="30">
        <v>0</v>
      </c>
      <c r="P16" s="30">
        <v>4030</v>
      </c>
      <c r="Q16" s="30">
        <v>5569.9580007852201</v>
      </c>
      <c r="R16" s="31">
        <v>0.17953456738076407</v>
      </c>
      <c r="S16" s="31">
        <v>0</v>
      </c>
      <c r="T16" s="31">
        <v>0</v>
      </c>
      <c r="U16" s="31">
        <v>0</v>
      </c>
      <c r="V16" s="31">
        <v>0</v>
      </c>
      <c r="W16" s="31">
        <v>59.964545505175195</v>
      </c>
      <c r="X16" s="31">
        <v>0</v>
      </c>
      <c r="Y16" s="31">
        <v>0</v>
      </c>
      <c r="Z16" s="31">
        <v>7.2891034356590207</v>
      </c>
      <c r="AA16" s="31">
        <v>4.9192471462329355</v>
      </c>
      <c r="AB16" s="31">
        <v>72.172896087067159</v>
      </c>
      <c r="AC16" s="31">
        <v>0</v>
      </c>
      <c r="AD16" s="31">
        <v>0</v>
      </c>
      <c r="AE16" s="31">
        <v>0</v>
      </c>
      <c r="AF16" s="31">
        <v>72.352430654447915</v>
      </c>
    </row>
    <row r="17" spans="1:32">
      <c r="A17" s="29" t="s">
        <v>6</v>
      </c>
      <c r="B17" s="30">
        <v>64</v>
      </c>
      <c r="C17" s="30">
        <v>0</v>
      </c>
      <c r="D17" s="30">
        <v>0</v>
      </c>
      <c r="E17" s="30">
        <v>0</v>
      </c>
      <c r="F17" s="30">
        <v>54</v>
      </c>
      <c r="G17" s="30">
        <v>27</v>
      </c>
      <c r="H17" s="30">
        <v>0</v>
      </c>
      <c r="I17" s="30">
        <v>0</v>
      </c>
      <c r="J17" s="30">
        <v>47</v>
      </c>
      <c r="K17" s="30">
        <v>0</v>
      </c>
      <c r="L17" s="30">
        <v>128</v>
      </c>
      <c r="M17" s="30">
        <v>0</v>
      </c>
      <c r="N17" s="30">
        <v>0</v>
      </c>
      <c r="O17" s="30">
        <v>0</v>
      </c>
      <c r="P17" s="30">
        <v>192</v>
      </c>
      <c r="Q17" s="30">
        <v>337.22520425979297</v>
      </c>
      <c r="R17" s="31">
        <v>18.978415370962431</v>
      </c>
      <c r="S17" s="31">
        <v>0</v>
      </c>
      <c r="T17" s="31">
        <v>0</v>
      </c>
      <c r="U17" s="31">
        <v>0</v>
      </c>
      <c r="V17" s="31">
        <v>16.013037969249549</v>
      </c>
      <c r="W17" s="31">
        <v>8.0065189846247744</v>
      </c>
      <c r="X17" s="31">
        <v>0</v>
      </c>
      <c r="Y17" s="31">
        <v>0</v>
      </c>
      <c r="Z17" s="31">
        <v>13.937273788050534</v>
      </c>
      <c r="AA17" s="31">
        <v>0</v>
      </c>
      <c r="AB17" s="31">
        <v>37.956830741924861</v>
      </c>
      <c r="AC17" s="31">
        <v>0</v>
      </c>
      <c r="AD17" s="31">
        <v>0</v>
      </c>
      <c r="AE17" s="31">
        <v>0</v>
      </c>
      <c r="AF17" s="31">
        <v>56.935246112887292</v>
      </c>
    </row>
    <row r="18" spans="1:32">
      <c r="A18" s="29" t="s">
        <v>7</v>
      </c>
      <c r="B18" s="30">
        <v>20</v>
      </c>
      <c r="C18" s="30">
        <v>0</v>
      </c>
      <c r="D18" s="30">
        <v>49</v>
      </c>
      <c r="E18" s="30">
        <v>49</v>
      </c>
      <c r="F18" s="30">
        <v>2872</v>
      </c>
      <c r="G18" s="30">
        <v>11231</v>
      </c>
      <c r="H18" s="30">
        <v>156</v>
      </c>
      <c r="I18" s="30">
        <v>58</v>
      </c>
      <c r="J18" s="30">
        <v>349</v>
      </c>
      <c r="K18" s="30">
        <v>5070</v>
      </c>
      <c r="L18" s="30">
        <v>19736</v>
      </c>
      <c r="M18" s="30">
        <v>0</v>
      </c>
      <c r="N18" s="30">
        <v>0</v>
      </c>
      <c r="O18" s="30">
        <v>0</v>
      </c>
      <c r="P18" s="30">
        <v>19805</v>
      </c>
      <c r="Q18" s="30">
        <v>28354.517559665946</v>
      </c>
      <c r="R18" s="31">
        <v>7.0535497413822423E-2</v>
      </c>
      <c r="S18" s="31">
        <v>0</v>
      </c>
      <c r="T18" s="31">
        <v>0.17281196866386495</v>
      </c>
      <c r="U18" s="31">
        <v>0.17281196866386495</v>
      </c>
      <c r="V18" s="31">
        <v>10.128897428624901</v>
      </c>
      <c r="W18" s="31">
        <v>39.609208572731987</v>
      </c>
      <c r="X18" s="31">
        <v>0.55017687982781494</v>
      </c>
      <c r="Y18" s="31">
        <v>0.20455294250008504</v>
      </c>
      <c r="Z18" s="31">
        <v>1.2308444298712014</v>
      </c>
      <c r="AA18" s="31">
        <v>17.880748594403986</v>
      </c>
      <c r="AB18" s="31">
        <v>69.604428847959966</v>
      </c>
      <c r="AC18" s="31">
        <v>0</v>
      </c>
      <c r="AD18" s="31">
        <v>0</v>
      </c>
      <c r="AE18" s="31">
        <v>0</v>
      </c>
      <c r="AF18" s="31">
        <v>69.84777631403766</v>
      </c>
    </row>
    <row r="19" spans="1:32">
      <c r="A19" s="29" t="s">
        <v>8</v>
      </c>
      <c r="B19" s="30">
        <v>101</v>
      </c>
      <c r="C19" s="30">
        <v>0</v>
      </c>
      <c r="D19" s="30">
        <v>0</v>
      </c>
      <c r="E19" s="30">
        <v>0</v>
      </c>
      <c r="F19" s="30">
        <v>259</v>
      </c>
      <c r="G19" s="30">
        <v>1030</v>
      </c>
      <c r="H19" s="30">
        <v>0</v>
      </c>
      <c r="I19" s="30">
        <v>0</v>
      </c>
      <c r="J19" s="30">
        <v>127</v>
      </c>
      <c r="K19" s="30">
        <v>0</v>
      </c>
      <c r="L19" s="30">
        <v>1416</v>
      </c>
      <c r="M19" s="30">
        <v>0</v>
      </c>
      <c r="N19" s="30">
        <v>0</v>
      </c>
      <c r="O19" s="30">
        <v>0</v>
      </c>
      <c r="P19" s="30">
        <v>1517</v>
      </c>
      <c r="Q19" s="30">
        <v>2286.3623382718661</v>
      </c>
      <c r="R19" s="31">
        <v>4.4174975378723333</v>
      </c>
      <c r="S19" s="31">
        <v>0</v>
      </c>
      <c r="T19" s="31">
        <v>0</v>
      </c>
      <c r="U19" s="31">
        <v>0</v>
      </c>
      <c r="V19" s="31">
        <v>11.328038240682519</v>
      </c>
      <c r="W19" s="31">
        <v>45.049727366420825</v>
      </c>
      <c r="X19" s="31">
        <v>0</v>
      </c>
      <c r="Y19" s="31">
        <v>0</v>
      </c>
      <c r="Z19" s="31">
        <v>5.5546751218790726</v>
      </c>
      <c r="AA19" s="31">
        <v>0</v>
      </c>
      <c r="AB19" s="31">
        <v>61.932440728982421</v>
      </c>
      <c r="AC19" s="31">
        <v>0</v>
      </c>
      <c r="AD19" s="31">
        <v>0</v>
      </c>
      <c r="AE19" s="31">
        <v>0</v>
      </c>
      <c r="AF19" s="31">
        <v>66.34993826685475</v>
      </c>
    </row>
    <row r="20" spans="1:32">
      <c r="A20" s="29" t="s">
        <v>9</v>
      </c>
      <c r="B20" s="30">
        <v>177</v>
      </c>
      <c r="C20" s="30">
        <v>0</v>
      </c>
      <c r="D20" s="30">
        <v>0</v>
      </c>
      <c r="E20" s="30">
        <v>0</v>
      </c>
      <c r="F20" s="30">
        <v>110</v>
      </c>
      <c r="G20" s="30">
        <v>2945</v>
      </c>
      <c r="H20" s="30">
        <v>0</v>
      </c>
      <c r="I20" s="30">
        <v>0</v>
      </c>
      <c r="J20" s="30">
        <v>208</v>
      </c>
      <c r="K20" s="30">
        <v>25</v>
      </c>
      <c r="L20" s="30">
        <v>3288</v>
      </c>
      <c r="M20" s="30">
        <v>0</v>
      </c>
      <c r="N20" s="30">
        <v>0</v>
      </c>
      <c r="O20" s="30">
        <v>0</v>
      </c>
      <c r="P20" s="30">
        <v>3465</v>
      </c>
      <c r="Q20" s="30">
        <v>4885.2423865396195</v>
      </c>
      <c r="R20" s="31">
        <v>3.6231569694001409</v>
      </c>
      <c r="S20" s="31">
        <v>0</v>
      </c>
      <c r="T20" s="31">
        <v>0</v>
      </c>
      <c r="U20" s="31">
        <v>0</v>
      </c>
      <c r="V20" s="31">
        <v>2.2516794725085623</v>
      </c>
      <c r="W20" s="31">
        <v>60.283600423070141</v>
      </c>
      <c r="X20" s="31">
        <v>0</v>
      </c>
      <c r="Y20" s="31">
        <v>0</v>
      </c>
      <c r="Z20" s="31">
        <v>4.2577211843798271</v>
      </c>
      <c r="AA20" s="31">
        <v>0.51174533466103689</v>
      </c>
      <c r="AB20" s="31">
        <v>67.304746414619572</v>
      </c>
      <c r="AC20" s="31">
        <v>0</v>
      </c>
      <c r="AD20" s="31">
        <v>0</v>
      </c>
      <c r="AE20" s="31">
        <v>0</v>
      </c>
      <c r="AF20" s="31">
        <v>70.927903384019714</v>
      </c>
    </row>
    <row r="21" spans="1:32">
      <c r="A21" s="29" t="s">
        <v>10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420</v>
      </c>
      <c r="H21" s="30">
        <v>0</v>
      </c>
      <c r="I21" s="30">
        <v>0</v>
      </c>
      <c r="J21" s="30">
        <v>73</v>
      </c>
      <c r="K21" s="30">
        <v>20</v>
      </c>
      <c r="L21" s="30">
        <v>513</v>
      </c>
      <c r="M21" s="30">
        <v>0</v>
      </c>
      <c r="N21" s="30">
        <v>0</v>
      </c>
      <c r="O21" s="30">
        <v>0</v>
      </c>
      <c r="P21" s="30">
        <v>513</v>
      </c>
      <c r="Q21" s="30">
        <v>706.35221871193903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59.460420576845706</v>
      </c>
      <c r="X21" s="31">
        <v>0</v>
      </c>
      <c r="Y21" s="31">
        <v>0</v>
      </c>
      <c r="Z21" s="31">
        <v>10.334787385975563</v>
      </c>
      <c r="AA21" s="31">
        <v>2.8314485988974147</v>
      </c>
      <c r="AB21" s="31">
        <v>72.62665656171869</v>
      </c>
      <c r="AC21" s="31">
        <v>0</v>
      </c>
      <c r="AD21" s="31">
        <v>0</v>
      </c>
      <c r="AE21" s="31">
        <v>0</v>
      </c>
      <c r="AF21" s="31">
        <v>72.62665656171869</v>
      </c>
    </row>
    <row r="22" spans="1:32">
      <c r="A22" s="29" t="s">
        <v>11</v>
      </c>
      <c r="B22" s="30">
        <v>45</v>
      </c>
      <c r="C22" s="30">
        <v>0</v>
      </c>
      <c r="D22" s="30">
        <v>0</v>
      </c>
      <c r="E22" s="30">
        <v>0</v>
      </c>
      <c r="F22" s="30">
        <v>475</v>
      </c>
      <c r="G22" s="30">
        <v>2768</v>
      </c>
      <c r="H22" s="30">
        <v>0</v>
      </c>
      <c r="I22" s="30">
        <v>0</v>
      </c>
      <c r="J22" s="30">
        <v>81</v>
      </c>
      <c r="K22" s="30">
        <v>467</v>
      </c>
      <c r="L22" s="30">
        <v>3791</v>
      </c>
      <c r="M22" s="30">
        <v>0</v>
      </c>
      <c r="N22" s="30">
        <v>0</v>
      </c>
      <c r="O22" s="30">
        <v>0</v>
      </c>
      <c r="P22" s="30">
        <v>3836</v>
      </c>
      <c r="Q22" s="30">
        <v>5131.7485419965406</v>
      </c>
      <c r="R22" s="31">
        <v>0.87689409626630799</v>
      </c>
      <c r="S22" s="31">
        <v>0</v>
      </c>
      <c r="T22" s="31">
        <v>0</v>
      </c>
      <c r="U22" s="31">
        <v>0</v>
      </c>
      <c r="V22" s="31">
        <v>9.2561043494776953</v>
      </c>
      <c r="W22" s="31">
        <v>53.938730188114235</v>
      </c>
      <c r="X22" s="31">
        <v>0</v>
      </c>
      <c r="Y22" s="31">
        <v>0</v>
      </c>
      <c r="Z22" s="31">
        <v>1.5784093732793543</v>
      </c>
      <c r="AA22" s="31">
        <v>9.1002120656970185</v>
      </c>
      <c r="AB22" s="31">
        <v>73.873455976568295</v>
      </c>
      <c r="AC22" s="31">
        <v>0</v>
      </c>
      <c r="AD22" s="31">
        <v>0</v>
      </c>
      <c r="AE22" s="31">
        <v>0</v>
      </c>
      <c r="AF22" s="31">
        <v>74.750350072834607</v>
      </c>
    </row>
    <row r="23" spans="1:32">
      <c r="A23" s="29" t="s">
        <v>12</v>
      </c>
      <c r="B23" s="30">
        <v>0</v>
      </c>
      <c r="C23" s="30">
        <v>0</v>
      </c>
      <c r="D23" s="30">
        <v>0</v>
      </c>
      <c r="E23" s="30">
        <v>0</v>
      </c>
      <c r="F23" s="30">
        <v>368</v>
      </c>
      <c r="G23" s="30">
        <v>715</v>
      </c>
      <c r="H23" s="30">
        <v>0</v>
      </c>
      <c r="I23" s="30">
        <v>0</v>
      </c>
      <c r="J23" s="30">
        <v>109</v>
      </c>
      <c r="K23" s="30">
        <v>36</v>
      </c>
      <c r="L23" s="30">
        <v>1228</v>
      </c>
      <c r="M23" s="30">
        <v>0</v>
      </c>
      <c r="N23" s="30">
        <v>0</v>
      </c>
      <c r="O23" s="30">
        <v>0</v>
      </c>
      <c r="P23" s="30">
        <v>1228</v>
      </c>
      <c r="Q23" s="30">
        <v>1642.2683685327131</v>
      </c>
      <c r="R23" s="31">
        <v>0</v>
      </c>
      <c r="S23" s="31">
        <v>0</v>
      </c>
      <c r="T23" s="31">
        <v>0</v>
      </c>
      <c r="U23" s="31">
        <v>0</v>
      </c>
      <c r="V23" s="31">
        <v>22.408030687992248</v>
      </c>
      <c r="W23" s="31">
        <v>43.5373422334632</v>
      </c>
      <c r="X23" s="31">
        <v>0</v>
      </c>
      <c r="Y23" s="31">
        <v>0</v>
      </c>
      <c r="Z23" s="31">
        <v>6.6371612635629216</v>
      </c>
      <c r="AA23" s="31">
        <v>2.1920899586079372</v>
      </c>
      <c r="AB23" s="31">
        <v>74.774624143626312</v>
      </c>
      <c r="AC23" s="31">
        <v>0</v>
      </c>
      <c r="AD23" s="31">
        <v>0</v>
      </c>
      <c r="AE23" s="31">
        <v>0</v>
      </c>
      <c r="AF23" s="31">
        <v>74.774624143626312</v>
      </c>
    </row>
    <row r="24" spans="1:32">
      <c r="A24" s="29" t="s">
        <v>13</v>
      </c>
      <c r="B24" s="30">
        <v>32</v>
      </c>
      <c r="C24" s="30">
        <v>0</v>
      </c>
      <c r="D24" s="30">
        <v>0</v>
      </c>
      <c r="E24" s="30">
        <v>0</v>
      </c>
      <c r="F24" s="30">
        <v>510</v>
      </c>
      <c r="G24" s="30">
        <v>809</v>
      </c>
      <c r="H24" s="30">
        <v>0</v>
      </c>
      <c r="I24" s="30">
        <v>0</v>
      </c>
      <c r="J24" s="30">
        <v>0</v>
      </c>
      <c r="K24" s="30">
        <v>0</v>
      </c>
      <c r="L24" s="30">
        <v>1319</v>
      </c>
      <c r="M24" s="30">
        <v>0</v>
      </c>
      <c r="N24" s="30">
        <v>0</v>
      </c>
      <c r="O24" s="30">
        <v>0</v>
      </c>
      <c r="P24" s="30">
        <v>1351</v>
      </c>
      <c r="Q24" s="30">
        <v>1499.1888415141339</v>
      </c>
      <c r="R24" s="31">
        <v>2.1344876051559321</v>
      </c>
      <c r="S24" s="31">
        <v>0</v>
      </c>
      <c r="T24" s="31">
        <v>0</v>
      </c>
      <c r="U24" s="31">
        <v>0</v>
      </c>
      <c r="V24" s="31">
        <v>34.018396207172671</v>
      </c>
      <c r="W24" s="31">
        <v>53.962514767848411</v>
      </c>
      <c r="X24" s="31">
        <v>0</v>
      </c>
      <c r="Y24" s="31">
        <v>0</v>
      </c>
      <c r="Z24" s="31">
        <v>0</v>
      </c>
      <c r="AA24" s="31">
        <v>0</v>
      </c>
      <c r="AB24" s="31">
        <v>87.980910975021075</v>
      </c>
      <c r="AC24" s="31">
        <v>0</v>
      </c>
      <c r="AD24" s="31">
        <v>0</v>
      </c>
      <c r="AE24" s="31">
        <v>0</v>
      </c>
      <c r="AF24" s="31">
        <v>90.115398580177015</v>
      </c>
    </row>
    <row r="25" spans="1:32">
      <c r="A25" s="29" t="s">
        <v>14</v>
      </c>
      <c r="B25" s="30">
        <v>429</v>
      </c>
      <c r="C25" s="30">
        <v>0</v>
      </c>
      <c r="D25" s="30">
        <v>0</v>
      </c>
      <c r="E25" s="30">
        <v>0</v>
      </c>
      <c r="F25" s="30">
        <v>1286</v>
      </c>
      <c r="G25" s="30">
        <v>5849</v>
      </c>
      <c r="H25" s="30">
        <v>63</v>
      </c>
      <c r="I25" s="30">
        <v>0</v>
      </c>
      <c r="J25" s="30">
        <v>188</v>
      </c>
      <c r="K25" s="30">
        <v>365</v>
      </c>
      <c r="L25" s="30">
        <v>7751</v>
      </c>
      <c r="M25" s="30">
        <v>0</v>
      </c>
      <c r="N25" s="30">
        <v>0</v>
      </c>
      <c r="O25" s="30">
        <v>0</v>
      </c>
      <c r="P25" s="30">
        <v>8180</v>
      </c>
      <c r="Q25" s="30">
        <v>9600.7991646650808</v>
      </c>
      <c r="R25" s="31">
        <v>4.4683780239763555</v>
      </c>
      <c r="S25" s="31">
        <v>0</v>
      </c>
      <c r="T25" s="31">
        <v>0</v>
      </c>
      <c r="U25" s="31">
        <v>0</v>
      </c>
      <c r="V25" s="31">
        <v>13.394718272339379</v>
      </c>
      <c r="W25" s="31">
        <v>60.922011800087887</v>
      </c>
      <c r="X25" s="31">
        <v>0.65619537415037388</v>
      </c>
      <c r="Y25" s="31">
        <v>0</v>
      </c>
      <c r="Z25" s="31">
        <v>1.9581703228614333</v>
      </c>
      <c r="AA25" s="31">
        <v>3.8017668502362931</v>
      </c>
      <c r="AB25" s="31">
        <v>80.732862619675373</v>
      </c>
      <c r="AC25" s="31">
        <v>0</v>
      </c>
      <c r="AD25" s="31">
        <v>0</v>
      </c>
      <c r="AE25" s="31">
        <v>0</v>
      </c>
      <c r="AF25" s="31">
        <v>85.20124064365173</v>
      </c>
    </row>
    <row r="26" spans="1:32">
      <c r="A26" s="29" t="s">
        <v>15</v>
      </c>
      <c r="B26" s="30">
        <v>97</v>
      </c>
      <c r="C26" s="30">
        <v>0</v>
      </c>
      <c r="D26" s="30">
        <v>0</v>
      </c>
      <c r="E26" s="30">
        <v>0</v>
      </c>
      <c r="F26" s="30">
        <v>2177</v>
      </c>
      <c r="G26" s="30">
        <v>5797</v>
      </c>
      <c r="H26" s="30">
        <v>55</v>
      </c>
      <c r="I26" s="30">
        <v>0</v>
      </c>
      <c r="J26" s="30">
        <v>128</v>
      </c>
      <c r="K26" s="30">
        <v>538</v>
      </c>
      <c r="L26" s="30">
        <v>8695</v>
      </c>
      <c r="M26" s="30">
        <v>0</v>
      </c>
      <c r="N26" s="30">
        <v>0</v>
      </c>
      <c r="O26" s="30">
        <v>0</v>
      </c>
      <c r="P26" s="30">
        <v>8792</v>
      </c>
      <c r="Q26" s="30">
        <v>10620.729982344379</v>
      </c>
      <c r="R26" s="31">
        <v>0.9133082204448304</v>
      </c>
      <c r="S26" s="31">
        <v>0</v>
      </c>
      <c r="T26" s="31">
        <v>0</v>
      </c>
      <c r="U26" s="31">
        <v>0</v>
      </c>
      <c r="V26" s="31">
        <v>20.497649442354597</v>
      </c>
      <c r="W26" s="31">
        <v>54.581935607409093</v>
      </c>
      <c r="X26" s="31">
        <v>0.5178551765408832</v>
      </c>
      <c r="Y26" s="31">
        <v>0</v>
      </c>
      <c r="Z26" s="31">
        <v>1.2051902290406009</v>
      </c>
      <c r="AA26" s="31">
        <v>5.0655651814362761</v>
      </c>
      <c r="AB26" s="31">
        <v>81.868195636781451</v>
      </c>
      <c r="AC26" s="31">
        <v>0</v>
      </c>
      <c r="AD26" s="31">
        <v>0</v>
      </c>
      <c r="AE26" s="31">
        <v>0</v>
      </c>
      <c r="AF26" s="31">
        <v>82.781503857226284</v>
      </c>
    </row>
    <row r="27" spans="1:32">
      <c r="A27" s="29" t="s">
        <v>16</v>
      </c>
      <c r="B27" s="30">
        <v>0</v>
      </c>
      <c r="C27" s="30">
        <v>0</v>
      </c>
      <c r="D27" s="30">
        <v>0</v>
      </c>
      <c r="E27" s="30">
        <v>0</v>
      </c>
      <c r="F27" s="30">
        <v>262</v>
      </c>
      <c r="G27" s="30">
        <v>722</v>
      </c>
      <c r="H27" s="30">
        <v>0</v>
      </c>
      <c r="I27" s="30">
        <v>0</v>
      </c>
      <c r="J27" s="30">
        <v>48</v>
      </c>
      <c r="K27" s="30">
        <v>13</v>
      </c>
      <c r="L27" s="30">
        <v>1045</v>
      </c>
      <c r="M27" s="30">
        <v>0</v>
      </c>
      <c r="N27" s="30">
        <v>0</v>
      </c>
      <c r="O27" s="30">
        <v>0</v>
      </c>
      <c r="P27" s="30">
        <v>1045</v>
      </c>
      <c r="Q27" s="30">
        <v>1180.736003467915</v>
      </c>
      <c r="R27" s="31">
        <v>0</v>
      </c>
      <c r="S27" s="31">
        <v>0</v>
      </c>
      <c r="T27" s="31">
        <v>0</v>
      </c>
      <c r="U27" s="31">
        <v>0</v>
      </c>
      <c r="V27" s="31">
        <v>22.189549503909873</v>
      </c>
      <c r="W27" s="31">
        <v>61.148300541308885</v>
      </c>
      <c r="X27" s="31">
        <v>0</v>
      </c>
      <c r="Y27" s="31">
        <v>0</v>
      </c>
      <c r="Z27" s="31">
        <v>4.0652609778155497</v>
      </c>
      <c r="AA27" s="31">
        <v>1.1010081814917112</v>
      </c>
      <c r="AB27" s="31">
        <v>88.50411920452602</v>
      </c>
      <c r="AC27" s="31">
        <v>0</v>
      </c>
      <c r="AD27" s="31">
        <v>0</v>
      </c>
      <c r="AE27" s="31">
        <v>0</v>
      </c>
      <c r="AF27" s="31">
        <v>88.50411920452602</v>
      </c>
    </row>
    <row r="28" spans="1:32">
      <c r="A28" s="29" t="s">
        <v>17</v>
      </c>
      <c r="B28" s="30">
        <v>140</v>
      </c>
      <c r="C28" s="30">
        <v>0</v>
      </c>
      <c r="D28" s="30">
        <v>29</v>
      </c>
      <c r="E28" s="30">
        <v>29</v>
      </c>
      <c r="F28" s="30">
        <v>3947</v>
      </c>
      <c r="G28" s="30">
        <v>15661</v>
      </c>
      <c r="H28" s="30">
        <v>96</v>
      </c>
      <c r="I28" s="30">
        <v>0</v>
      </c>
      <c r="J28" s="30">
        <v>0</v>
      </c>
      <c r="K28" s="30">
        <v>3817</v>
      </c>
      <c r="L28" s="30">
        <v>23521</v>
      </c>
      <c r="M28" s="30">
        <v>0</v>
      </c>
      <c r="N28" s="30">
        <v>0</v>
      </c>
      <c r="O28" s="30">
        <v>0</v>
      </c>
      <c r="P28" s="30">
        <v>23690</v>
      </c>
      <c r="Q28" s="30">
        <v>32954.888961725897</v>
      </c>
      <c r="R28" s="31">
        <v>0.42482315799211839</v>
      </c>
      <c r="S28" s="31">
        <v>0</v>
      </c>
      <c r="T28" s="31">
        <v>8.7999082726938807E-2</v>
      </c>
      <c r="U28" s="31">
        <v>8.7999082726938807E-2</v>
      </c>
      <c r="V28" s="31">
        <v>11.976978604249224</v>
      </c>
      <c r="W28" s="31">
        <v>47.522539123675472</v>
      </c>
      <c r="X28" s="31">
        <v>0.29130730833745261</v>
      </c>
      <c r="Y28" s="31">
        <v>0</v>
      </c>
      <c r="Z28" s="31">
        <v>0</v>
      </c>
      <c r="AA28" s="31">
        <v>11.582499957542257</v>
      </c>
      <c r="AB28" s="31">
        <v>71.373324993804403</v>
      </c>
      <c r="AC28" s="31">
        <v>0</v>
      </c>
      <c r="AD28" s="31">
        <v>0</v>
      </c>
      <c r="AE28" s="31">
        <v>0</v>
      </c>
      <c r="AF28" s="31">
        <v>71.886147234523463</v>
      </c>
    </row>
    <row r="29" spans="1:32">
      <c r="A29" s="29" t="s">
        <v>18</v>
      </c>
      <c r="B29" s="30">
        <v>36</v>
      </c>
      <c r="C29" s="30">
        <v>0</v>
      </c>
      <c r="D29" s="30">
        <v>0</v>
      </c>
      <c r="E29" s="30">
        <v>0</v>
      </c>
      <c r="F29" s="30">
        <v>329</v>
      </c>
      <c r="G29" s="30">
        <v>1136</v>
      </c>
      <c r="H29" s="30">
        <v>0</v>
      </c>
      <c r="I29" s="30">
        <v>0</v>
      </c>
      <c r="J29" s="30">
        <v>43</v>
      </c>
      <c r="K29" s="30">
        <v>59</v>
      </c>
      <c r="L29" s="30">
        <v>1567</v>
      </c>
      <c r="M29" s="30">
        <v>0</v>
      </c>
      <c r="N29" s="30">
        <v>0</v>
      </c>
      <c r="O29" s="30">
        <v>0</v>
      </c>
      <c r="P29" s="30">
        <v>1603</v>
      </c>
      <c r="Q29" s="30">
        <v>2187.0688291269762</v>
      </c>
      <c r="R29" s="31">
        <v>1.6460387309516138</v>
      </c>
      <c r="S29" s="31">
        <v>0</v>
      </c>
      <c r="T29" s="31">
        <v>0</v>
      </c>
      <c r="U29" s="31">
        <v>0</v>
      </c>
      <c r="V29" s="31">
        <v>15.042965068974471</v>
      </c>
      <c r="W29" s="31">
        <v>51.941666621139817</v>
      </c>
      <c r="X29" s="31">
        <v>0</v>
      </c>
      <c r="Y29" s="31">
        <v>0</v>
      </c>
      <c r="Z29" s="31">
        <v>1.9661018175255389</v>
      </c>
      <c r="AA29" s="31">
        <v>2.6976745868373673</v>
      </c>
      <c r="AB29" s="31">
        <v>71.64840809447719</v>
      </c>
      <c r="AC29" s="31">
        <v>0</v>
      </c>
      <c r="AD29" s="31">
        <v>0</v>
      </c>
      <c r="AE29" s="31">
        <v>0</v>
      </c>
      <c r="AF29" s="31">
        <v>73.294446825428807</v>
      </c>
    </row>
    <row r="30" spans="1:32">
      <c r="A30" s="29" t="s">
        <v>19</v>
      </c>
      <c r="B30" s="30">
        <v>245</v>
      </c>
      <c r="C30" s="30">
        <v>0</v>
      </c>
      <c r="D30" s="30">
        <v>0</v>
      </c>
      <c r="E30" s="30">
        <v>0</v>
      </c>
      <c r="F30" s="30">
        <v>88</v>
      </c>
      <c r="G30" s="30">
        <v>1751</v>
      </c>
      <c r="H30" s="30">
        <v>0</v>
      </c>
      <c r="I30" s="30">
        <v>0</v>
      </c>
      <c r="J30" s="30">
        <v>0</v>
      </c>
      <c r="K30" s="30">
        <v>0</v>
      </c>
      <c r="L30" s="30">
        <v>1839</v>
      </c>
      <c r="M30" s="30">
        <v>0</v>
      </c>
      <c r="N30" s="30">
        <v>0</v>
      </c>
      <c r="O30" s="30">
        <v>0</v>
      </c>
      <c r="P30" s="30">
        <v>2084</v>
      </c>
      <c r="Q30" s="30">
        <v>3295.89228085184</v>
      </c>
      <c r="R30" s="31">
        <v>7.4334953670475699</v>
      </c>
      <c r="S30" s="31">
        <v>0</v>
      </c>
      <c r="T30" s="31">
        <v>0</v>
      </c>
      <c r="U30" s="31">
        <v>0</v>
      </c>
      <c r="V30" s="31">
        <v>2.6699901726538209</v>
      </c>
      <c r="W30" s="31">
        <v>53.126736276327733</v>
      </c>
      <c r="X30" s="31">
        <v>0</v>
      </c>
      <c r="Y30" s="31">
        <v>0</v>
      </c>
      <c r="Z30" s="31">
        <v>0</v>
      </c>
      <c r="AA30" s="31">
        <v>0</v>
      </c>
      <c r="AB30" s="31">
        <v>55.796726448981552</v>
      </c>
      <c r="AC30" s="31">
        <v>0</v>
      </c>
      <c r="AD30" s="31">
        <v>0</v>
      </c>
      <c r="AE30" s="31">
        <v>0</v>
      </c>
      <c r="AF30" s="31">
        <v>63.230221816029122</v>
      </c>
    </row>
    <row r="31" spans="1:32">
      <c r="A31" s="29" t="s">
        <v>20</v>
      </c>
      <c r="B31" s="30">
        <v>187</v>
      </c>
      <c r="C31" s="30">
        <v>0</v>
      </c>
      <c r="D31" s="30">
        <v>0</v>
      </c>
      <c r="E31" s="30">
        <v>0</v>
      </c>
      <c r="F31" s="30">
        <v>7555</v>
      </c>
      <c r="G31" s="30">
        <v>34930</v>
      </c>
      <c r="H31" s="30">
        <v>145</v>
      </c>
      <c r="I31" s="30">
        <v>0</v>
      </c>
      <c r="J31" s="30">
        <v>1125</v>
      </c>
      <c r="K31" s="30">
        <v>15780</v>
      </c>
      <c r="L31" s="30">
        <v>59535</v>
      </c>
      <c r="M31" s="30">
        <v>24</v>
      </c>
      <c r="N31" s="30">
        <v>0</v>
      </c>
      <c r="O31" s="30">
        <v>24</v>
      </c>
      <c r="P31" s="30">
        <v>59746</v>
      </c>
      <c r="Q31" s="30">
        <v>87370.318734642598</v>
      </c>
      <c r="R31" s="31">
        <v>0.21403149571646685</v>
      </c>
      <c r="S31" s="31">
        <v>0</v>
      </c>
      <c r="T31" s="31">
        <v>0</v>
      </c>
      <c r="U31" s="31">
        <v>0</v>
      </c>
      <c r="V31" s="31">
        <v>8.647101337635867</v>
      </c>
      <c r="W31" s="31">
        <v>39.979252114311159</v>
      </c>
      <c r="X31" s="31">
        <v>0.165960250689239</v>
      </c>
      <c r="Y31" s="31">
        <v>0</v>
      </c>
      <c r="Z31" s="31">
        <v>1.2876226346578887</v>
      </c>
      <c r="AA31" s="31">
        <v>18.061053488801321</v>
      </c>
      <c r="AB31" s="31">
        <v>68.140989826095478</v>
      </c>
      <c r="AC31" s="31">
        <v>2.7469282872701627E-2</v>
      </c>
      <c r="AD31" s="31"/>
      <c r="AE31" s="31">
        <v>2.7469282872701627E-2</v>
      </c>
      <c r="AF31" s="31">
        <v>68.382490604684648</v>
      </c>
    </row>
    <row r="32" spans="1:32">
      <c r="A32" s="29" t="s">
        <v>21</v>
      </c>
      <c r="B32" s="30">
        <v>16</v>
      </c>
      <c r="C32" s="30">
        <v>0</v>
      </c>
      <c r="D32" s="30">
        <v>0</v>
      </c>
      <c r="E32" s="30">
        <v>0</v>
      </c>
      <c r="F32" s="30">
        <v>398</v>
      </c>
      <c r="G32" s="30">
        <v>1234</v>
      </c>
      <c r="H32" s="30">
        <v>0</v>
      </c>
      <c r="I32" s="30">
        <v>0</v>
      </c>
      <c r="J32" s="30">
        <v>140</v>
      </c>
      <c r="K32" s="30">
        <v>263</v>
      </c>
      <c r="L32" s="30">
        <v>2035</v>
      </c>
      <c r="M32" s="30">
        <v>0</v>
      </c>
      <c r="N32" s="30">
        <v>0</v>
      </c>
      <c r="O32" s="30">
        <v>0</v>
      </c>
      <c r="P32" s="30">
        <v>2051</v>
      </c>
      <c r="Q32" s="30">
        <v>2641.6908500950103</v>
      </c>
      <c r="R32" s="31">
        <v>0.60567268874117308</v>
      </c>
      <c r="S32" s="31">
        <v>0</v>
      </c>
      <c r="T32" s="31">
        <v>0</v>
      </c>
      <c r="U32" s="31">
        <v>0</v>
      </c>
      <c r="V32" s="31">
        <v>15.06610813243668</v>
      </c>
      <c r="W32" s="31">
        <v>46.712506119162974</v>
      </c>
      <c r="X32" s="31">
        <v>0</v>
      </c>
      <c r="Y32" s="31">
        <v>0</v>
      </c>
      <c r="Z32" s="31">
        <v>5.2996360264852642</v>
      </c>
      <c r="AA32" s="31">
        <v>9.9557448211830319</v>
      </c>
      <c r="AB32" s="31">
        <v>77.033995099267941</v>
      </c>
      <c r="AC32" s="31">
        <v>0</v>
      </c>
      <c r="AD32" s="31">
        <v>0</v>
      </c>
      <c r="AE32" s="31">
        <v>0</v>
      </c>
      <c r="AF32" s="31">
        <v>77.63966778800912</v>
      </c>
    </row>
    <row r="33" spans="1:32">
      <c r="A33" s="29" t="s">
        <v>22</v>
      </c>
      <c r="B33" s="30">
        <v>22</v>
      </c>
      <c r="C33" s="30">
        <v>0</v>
      </c>
      <c r="D33" s="30">
        <v>0</v>
      </c>
      <c r="E33" s="30">
        <v>0</v>
      </c>
      <c r="F33" s="30">
        <v>131</v>
      </c>
      <c r="G33" s="30">
        <v>849</v>
      </c>
      <c r="H33" s="30">
        <v>0</v>
      </c>
      <c r="I33" s="30">
        <v>0</v>
      </c>
      <c r="J33" s="30">
        <v>96</v>
      </c>
      <c r="K33" s="30">
        <v>25</v>
      </c>
      <c r="L33" s="30">
        <v>1101</v>
      </c>
      <c r="M33" s="30">
        <v>0</v>
      </c>
      <c r="N33" s="30">
        <v>0</v>
      </c>
      <c r="O33" s="30">
        <v>0</v>
      </c>
      <c r="P33" s="30">
        <v>1123</v>
      </c>
      <c r="Q33" s="30">
        <v>1450.5444073769099</v>
      </c>
      <c r="R33" s="31">
        <v>1.5166719397294199</v>
      </c>
      <c r="S33" s="31">
        <v>0</v>
      </c>
      <c r="T33" s="31">
        <v>0</v>
      </c>
      <c r="U33" s="31">
        <v>0</v>
      </c>
      <c r="V33" s="31">
        <v>9.0310920047524554</v>
      </c>
      <c r="W33" s="31">
        <v>58.5297489468308</v>
      </c>
      <c r="X33" s="31">
        <v>0</v>
      </c>
      <c r="Y33" s="31">
        <v>0</v>
      </c>
      <c r="Z33" s="31">
        <v>6.6182048279101968</v>
      </c>
      <c r="AA33" s="31">
        <v>1.7234908406016136</v>
      </c>
      <c r="AB33" s="31">
        <v>75.902536620095063</v>
      </c>
      <c r="AC33" s="31">
        <v>0</v>
      </c>
      <c r="AD33" s="31">
        <v>0</v>
      </c>
      <c r="AE33" s="31">
        <v>0</v>
      </c>
      <c r="AF33" s="31">
        <v>77.419208559824483</v>
      </c>
    </row>
    <row r="34" spans="1:32">
      <c r="A34" s="29" t="s">
        <v>23</v>
      </c>
      <c r="B34" s="30">
        <v>364</v>
      </c>
      <c r="C34" s="30">
        <v>0</v>
      </c>
      <c r="D34" s="30">
        <v>0</v>
      </c>
      <c r="E34" s="30">
        <v>0</v>
      </c>
      <c r="F34" s="30">
        <v>98</v>
      </c>
      <c r="G34" s="30">
        <v>5533</v>
      </c>
      <c r="H34" s="30">
        <v>0</v>
      </c>
      <c r="I34" s="30">
        <v>0</v>
      </c>
      <c r="J34" s="30">
        <v>121</v>
      </c>
      <c r="K34" s="30">
        <v>188</v>
      </c>
      <c r="L34" s="30">
        <v>5940</v>
      </c>
      <c r="M34" s="30">
        <v>0</v>
      </c>
      <c r="N34" s="30">
        <v>0</v>
      </c>
      <c r="O34" s="30">
        <v>0</v>
      </c>
      <c r="P34" s="30">
        <v>6304</v>
      </c>
      <c r="Q34" s="30">
        <v>9134.6408514899704</v>
      </c>
      <c r="R34" s="31">
        <v>3.9848309957432777</v>
      </c>
      <c r="S34" s="31">
        <v>0</v>
      </c>
      <c r="T34" s="31">
        <v>0</v>
      </c>
      <c r="U34" s="31">
        <v>0</v>
      </c>
      <c r="V34" s="31">
        <v>1.0728391142385747</v>
      </c>
      <c r="W34" s="31">
        <v>60.5716206028779</v>
      </c>
      <c r="X34" s="31">
        <v>0</v>
      </c>
      <c r="Y34" s="31">
        <v>0</v>
      </c>
      <c r="Z34" s="31">
        <v>1.3246278859476279</v>
      </c>
      <c r="AA34" s="31">
        <v>2.0580995252740006</v>
      </c>
      <c r="AB34" s="31">
        <v>65.027187128338099</v>
      </c>
      <c r="AC34" s="31">
        <v>0</v>
      </c>
      <c r="AD34" s="31">
        <v>0</v>
      </c>
      <c r="AE34" s="31">
        <v>0</v>
      </c>
      <c r="AF34" s="31">
        <v>69.012018124081379</v>
      </c>
    </row>
    <row r="35" spans="1:32">
      <c r="A35" s="29" t="s">
        <v>24</v>
      </c>
      <c r="B35" s="30">
        <v>34</v>
      </c>
      <c r="C35" s="30">
        <v>0</v>
      </c>
      <c r="D35" s="30">
        <v>0</v>
      </c>
      <c r="E35" s="30">
        <v>0</v>
      </c>
      <c r="F35" s="30">
        <v>0</v>
      </c>
      <c r="G35" s="30">
        <v>460</v>
      </c>
      <c r="H35" s="30">
        <v>0</v>
      </c>
      <c r="I35" s="30">
        <v>0</v>
      </c>
      <c r="J35" s="30">
        <v>102</v>
      </c>
      <c r="K35" s="30">
        <v>34</v>
      </c>
      <c r="L35" s="30">
        <v>596</v>
      </c>
      <c r="M35" s="30">
        <v>0</v>
      </c>
      <c r="N35" s="30">
        <v>0</v>
      </c>
      <c r="O35" s="30">
        <v>0</v>
      </c>
      <c r="P35" s="30">
        <v>630</v>
      </c>
      <c r="Q35" s="30">
        <v>698.16376768236796</v>
      </c>
      <c r="R35" s="31">
        <v>4.8699175714699106</v>
      </c>
      <c r="S35" s="31">
        <v>0</v>
      </c>
      <c r="T35" s="31">
        <v>0</v>
      </c>
      <c r="U35" s="31">
        <v>0</v>
      </c>
      <c r="V35" s="31">
        <v>0</v>
      </c>
      <c r="W35" s="31">
        <v>65.887120084592908</v>
      </c>
      <c r="X35" s="31">
        <v>0</v>
      </c>
      <c r="Y35" s="31">
        <v>0</v>
      </c>
      <c r="Z35" s="31">
        <v>14.609752714409732</v>
      </c>
      <c r="AA35" s="31">
        <v>4.8699175714699106</v>
      </c>
      <c r="AB35" s="31">
        <v>85.366790370472543</v>
      </c>
      <c r="AC35" s="31">
        <v>0</v>
      </c>
      <c r="AD35" s="31">
        <v>0</v>
      </c>
      <c r="AE35" s="31">
        <v>0</v>
      </c>
      <c r="AF35" s="31">
        <v>90.236707941942456</v>
      </c>
    </row>
    <row r="36" spans="1:32">
      <c r="A36" s="29" t="s">
        <v>25</v>
      </c>
      <c r="B36" s="30">
        <v>10</v>
      </c>
      <c r="C36" s="30">
        <v>0</v>
      </c>
      <c r="D36" s="30">
        <v>0</v>
      </c>
      <c r="E36" s="30">
        <v>0</v>
      </c>
      <c r="F36" s="30">
        <v>52</v>
      </c>
      <c r="G36" s="30">
        <v>2772</v>
      </c>
      <c r="H36" s="30">
        <v>0</v>
      </c>
      <c r="I36" s="30">
        <v>0</v>
      </c>
      <c r="J36" s="30">
        <v>78</v>
      </c>
      <c r="K36" s="30">
        <v>234</v>
      </c>
      <c r="L36" s="30">
        <v>3136</v>
      </c>
      <c r="M36" s="30">
        <v>0</v>
      </c>
      <c r="N36" s="30">
        <v>0</v>
      </c>
      <c r="O36" s="30">
        <v>0</v>
      </c>
      <c r="P36" s="30">
        <v>3146</v>
      </c>
      <c r="Q36" s="30">
        <v>4653.0467558635901</v>
      </c>
      <c r="R36" s="31">
        <v>0.21491294897044363</v>
      </c>
      <c r="S36" s="31">
        <v>0</v>
      </c>
      <c r="T36" s="31">
        <v>0</v>
      </c>
      <c r="U36" s="31">
        <v>0</v>
      </c>
      <c r="V36" s="31">
        <v>1.117547334646307</v>
      </c>
      <c r="W36" s="31">
        <v>59.573869454606971</v>
      </c>
      <c r="X36" s="31">
        <v>0</v>
      </c>
      <c r="Y36" s="31">
        <v>0</v>
      </c>
      <c r="Z36" s="31">
        <v>1.6763210019694603</v>
      </c>
      <c r="AA36" s="31">
        <v>5.0289630059083805</v>
      </c>
      <c r="AB36" s="31">
        <v>67.396700797131118</v>
      </c>
      <c r="AC36" s="31">
        <v>0</v>
      </c>
      <c r="AD36" s="31">
        <v>0</v>
      </c>
      <c r="AE36" s="31">
        <v>0</v>
      </c>
      <c r="AF36" s="31">
        <v>67.611613746101568</v>
      </c>
    </row>
    <row r="37" spans="1:32">
      <c r="A37" s="29" t="s">
        <v>26</v>
      </c>
      <c r="B37" s="30">
        <v>46</v>
      </c>
      <c r="C37" s="30">
        <v>0</v>
      </c>
      <c r="D37" s="30">
        <v>0</v>
      </c>
      <c r="E37" s="30">
        <v>0</v>
      </c>
      <c r="F37" s="30">
        <v>421</v>
      </c>
      <c r="G37" s="30">
        <v>1875</v>
      </c>
      <c r="H37" s="30">
        <v>0</v>
      </c>
      <c r="I37" s="30">
        <v>0</v>
      </c>
      <c r="J37" s="30">
        <v>320</v>
      </c>
      <c r="K37" s="30">
        <v>40</v>
      </c>
      <c r="L37" s="30">
        <v>2656</v>
      </c>
      <c r="M37" s="30">
        <v>0</v>
      </c>
      <c r="N37" s="30">
        <v>0</v>
      </c>
      <c r="O37" s="30">
        <v>0</v>
      </c>
      <c r="P37" s="30">
        <v>2702</v>
      </c>
      <c r="Q37" s="30">
        <v>3554.7869590721002</v>
      </c>
      <c r="R37" s="31">
        <v>1.2940297275088266</v>
      </c>
      <c r="S37" s="31">
        <v>0</v>
      </c>
      <c r="T37" s="31">
        <v>0</v>
      </c>
      <c r="U37" s="31">
        <v>0</v>
      </c>
      <c r="V37" s="31">
        <v>11.843185114809042</v>
      </c>
      <c r="W37" s="31">
        <v>52.74577693650108</v>
      </c>
      <c r="X37" s="31">
        <v>0</v>
      </c>
      <c r="Y37" s="31">
        <v>0</v>
      </c>
      <c r="Z37" s="31">
        <v>9.0019459304961842</v>
      </c>
      <c r="AA37" s="31">
        <v>1.125243241312023</v>
      </c>
      <c r="AB37" s="31">
        <v>74.716151223118331</v>
      </c>
      <c r="AC37" s="31">
        <v>0</v>
      </c>
      <c r="AD37" s="31">
        <v>0</v>
      </c>
      <c r="AE37" s="31">
        <v>0</v>
      </c>
      <c r="AF37" s="31">
        <v>76.010180950627159</v>
      </c>
    </row>
    <row r="38" spans="1:32">
      <c r="A38" s="29" t="s">
        <v>27</v>
      </c>
      <c r="B38" s="30">
        <v>102</v>
      </c>
      <c r="C38" s="30">
        <v>64</v>
      </c>
      <c r="D38" s="30">
        <v>46</v>
      </c>
      <c r="E38" s="30">
        <v>110</v>
      </c>
      <c r="F38" s="30">
        <v>1827</v>
      </c>
      <c r="G38" s="30">
        <v>7303</v>
      </c>
      <c r="H38" s="30">
        <v>0</v>
      </c>
      <c r="I38" s="30">
        <v>0</v>
      </c>
      <c r="J38" s="30">
        <v>125</v>
      </c>
      <c r="K38" s="30">
        <v>1327</v>
      </c>
      <c r="L38" s="30">
        <v>10582</v>
      </c>
      <c r="M38" s="30">
        <v>0</v>
      </c>
      <c r="N38" s="30">
        <v>0</v>
      </c>
      <c r="O38" s="30">
        <v>0</v>
      </c>
      <c r="P38" s="30">
        <v>10794</v>
      </c>
      <c r="Q38" s="30">
        <v>15076.939164031752</v>
      </c>
      <c r="R38" s="31">
        <v>0.67652989038608013</v>
      </c>
      <c r="S38" s="31">
        <v>0.42448934298734442</v>
      </c>
      <c r="T38" s="31">
        <v>0.3051017152721538</v>
      </c>
      <c r="U38" s="31">
        <v>0.72959105825949822</v>
      </c>
      <c r="V38" s="31">
        <v>12.117844213091848</v>
      </c>
      <c r="W38" s="31">
        <v>48.438213622446504</v>
      </c>
      <c r="X38" s="31">
        <v>0</v>
      </c>
      <c r="Y38" s="31">
        <v>0</v>
      </c>
      <c r="Z38" s="31">
        <v>0.82908074802215703</v>
      </c>
      <c r="AA38" s="31">
        <v>8.8015212210032185</v>
      </c>
      <c r="AB38" s="31">
        <v>70.186659804563732</v>
      </c>
      <c r="AC38" s="31">
        <v>0</v>
      </c>
      <c r="AD38" s="31">
        <v>0</v>
      </c>
      <c r="AE38" s="31">
        <v>0</v>
      </c>
      <c r="AF38" s="31">
        <v>71.592780753209311</v>
      </c>
    </row>
    <row r="39" spans="1:32">
      <c r="A39" s="29" t="s">
        <v>28</v>
      </c>
      <c r="B39" s="30">
        <v>86</v>
      </c>
      <c r="C39" s="30">
        <v>0</v>
      </c>
      <c r="D39" s="30">
        <v>0</v>
      </c>
      <c r="E39" s="30">
        <v>0</v>
      </c>
      <c r="F39" s="30">
        <v>437</v>
      </c>
      <c r="G39" s="30">
        <v>3013</v>
      </c>
      <c r="H39" s="30">
        <v>0</v>
      </c>
      <c r="I39" s="30">
        <v>0</v>
      </c>
      <c r="J39" s="30">
        <v>80</v>
      </c>
      <c r="K39" s="30">
        <v>162</v>
      </c>
      <c r="L39" s="30">
        <v>3692</v>
      </c>
      <c r="M39" s="30">
        <v>0</v>
      </c>
      <c r="N39" s="30">
        <v>0</v>
      </c>
      <c r="O39" s="30">
        <v>0</v>
      </c>
      <c r="P39" s="30">
        <v>3778</v>
      </c>
      <c r="Q39" s="30">
        <v>5469.7178358551801</v>
      </c>
      <c r="R39" s="31">
        <v>1.5722931708881116</v>
      </c>
      <c r="S39" s="31">
        <v>0</v>
      </c>
      <c r="T39" s="31">
        <v>0</v>
      </c>
      <c r="U39" s="31">
        <v>0</v>
      </c>
      <c r="V39" s="31">
        <v>7.9894432055593576</v>
      </c>
      <c r="W39" s="31">
        <v>55.085108417277674</v>
      </c>
      <c r="X39" s="31">
        <v>0</v>
      </c>
      <c r="Y39" s="31">
        <v>0</v>
      </c>
      <c r="Z39" s="31">
        <v>1.4625982985005688</v>
      </c>
      <c r="AA39" s="31">
        <v>2.961761554463652</v>
      </c>
      <c r="AB39" s="31">
        <v>67.498911475801251</v>
      </c>
      <c r="AC39" s="31">
        <v>0</v>
      </c>
      <c r="AD39" s="31">
        <v>0</v>
      </c>
      <c r="AE39" s="31">
        <v>0</v>
      </c>
      <c r="AF39" s="31">
        <v>69.071204646689367</v>
      </c>
    </row>
    <row r="40" spans="1:32">
      <c r="A40" s="29" t="s">
        <v>29</v>
      </c>
      <c r="B40" s="30">
        <v>113</v>
      </c>
      <c r="C40" s="30">
        <v>0</v>
      </c>
      <c r="D40" s="30">
        <v>0</v>
      </c>
      <c r="E40" s="30">
        <v>0</v>
      </c>
      <c r="F40" s="30">
        <v>102</v>
      </c>
      <c r="G40" s="30">
        <v>1361</v>
      </c>
      <c r="H40" s="30">
        <v>0</v>
      </c>
      <c r="I40" s="30">
        <v>0</v>
      </c>
      <c r="J40" s="30">
        <v>240</v>
      </c>
      <c r="K40" s="30">
        <v>34</v>
      </c>
      <c r="L40" s="30">
        <v>1737</v>
      </c>
      <c r="M40" s="30">
        <v>0</v>
      </c>
      <c r="N40" s="30">
        <v>0</v>
      </c>
      <c r="O40" s="30">
        <v>0</v>
      </c>
      <c r="P40" s="30">
        <v>1850</v>
      </c>
      <c r="Q40" s="30">
        <v>2330.0881076988817</v>
      </c>
      <c r="R40" s="31">
        <v>4.8496020226288818</v>
      </c>
      <c r="S40" s="31">
        <v>0</v>
      </c>
      <c r="T40" s="31">
        <v>0</v>
      </c>
      <c r="U40" s="31">
        <v>0</v>
      </c>
      <c r="V40" s="31">
        <v>4.3775168699835927</v>
      </c>
      <c r="W40" s="31">
        <v>58.409808431839892</v>
      </c>
      <c r="X40" s="31">
        <v>0</v>
      </c>
      <c r="Y40" s="31">
        <v>0</v>
      </c>
      <c r="Z40" s="31">
        <v>10.300039694079041</v>
      </c>
      <c r="AA40" s="31">
        <v>1.4591722899945307</v>
      </c>
      <c r="AB40" s="31">
        <v>74.54653728589706</v>
      </c>
      <c r="AC40" s="31">
        <v>0</v>
      </c>
      <c r="AD40" s="31">
        <v>0</v>
      </c>
      <c r="AE40" s="31">
        <v>0</v>
      </c>
      <c r="AF40" s="31">
        <v>79.396139308525932</v>
      </c>
    </row>
    <row r="41" spans="1:32">
      <c r="A41" s="29" t="s">
        <v>30</v>
      </c>
      <c r="B41" s="30">
        <v>392</v>
      </c>
      <c r="C41" s="30">
        <v>0</v>
      </c>
      <c r="D41" s="30">
        <v>0</v>
      </c>
      <c r="E41" s="30">
        <v>0</v>
      </c>
      <c r="F41" s="30">
        <v>520</v>
      </c>
      <c r="G41" s="30">
        <v>4917</v>
      </c>
      <c r="H41" s="30">
        <v>0</v>
      </c>
      <c r="I41" s="30">
        <v>0</v>
      </c>
      <c r="J41" s="30">
        <v>188</v>
      </c>
      <c r="K41" s="30">
        <v>38</v>
      </c>
      <c r="L41" s="30">
        <v>5663</v>
      </c>
      <c r="M41" s="30">
        <v>0</v>
      </c>
      <c r="N41" s="30">
        <v>0</v>
      </c>
      <c r="O41" s="30">
        <v>0</v>
      </c>
      <c r="P41" s="30">
        <v>6055</v>
      </c>
      <c r="Q41" s="30">
        <v>6975.3537607325807</v>
      </c>
      <c r="R41" s="31">
        <v>5.6197866580867224</v>
      </c>
      <c r="S41" s="31">
        <v>0</v>
      </c>
      <c r="T41" s="31">
        <v>0</v>
      </c>
      <c r="U41" s="31">
        <v>0</v>
      </c>
      <c r="V41" s="31">
        <v>7.4548190362374891</v>
      </c>
      <c r="W41" s="31">
        <v>70.491048463807175</v>
      </c>
      <c r="X41" s="31">
        <v>0</v>
      </c>
      <c r="Y41" s="31">
        <v>0</v>
      </c>
      <c r="Z41" s="31">
        <v>2.6952038054089384</v>
      </c>
      <c r="AA41" s="31">
        <v>0.54477523726350885</v>
      </c>
      <c r="AB41" s="31">
        <v>81.185846542717115</v>
      </c>
      <c r="AC41" s="31">
        <v>0</v>
      </c>
      <c r="AD41" s="31">
        <v>0</v>
      </c>
      <c r="AE41" s="31">
        <v>0</v>
      </c>
      <c r="AF41" s="31">
        <v>86.80563320080384</v>
      </c>
    </row>
    <row r="42" spans="1:32">
      <c r="A42" s="29" t="s">
        <v>31</v>
      </c>
      <c r="B42" s="30">
        <v>165</v>
      </c>
      <c r="C42" s="30">
        <v>0</v>
      </c>
      <c r="D42" s="30">
        <v>34</v>
      </c>
      <c r="E42" s="30">
        <v>34</v>
      </c>
      <c r="F42" s="30">
        <v>230</v>
      </c>
      <c r="G42" s="30">
        <v>4216</v>
      </c>
      <c r="H42" s="30">
        <v>0</v>
      </c>
      <c r="I42" s="30">
        <v>0</v>
      </c>
      <c r="J42" s="30">
        <v>205</v>
      </c>
      <c r="K42" s="30">
        <v>586</v>
      </c>
      <c r="L42" s="30">
        <v>5237</v>
      </c>
      <c r="M42" s="30">
        <v>0</v>
      </c>
      <c r="N42" s="30">
        <v>0</v>
      </c>
      <c r="O42" s="30">
        <v>0</v>
      </c>
      <c r="P42" s="30">
        <v>5436</v>
      </c>
      <c r="Q42" s="30">
        <v>6953.1915185227499</v>
      </c>
      <c r="R42" s="31">
        <v>2.3730110059596821</v>
      </c>
      <c r="S42" s="31">
        <v>0</v>
      </c>
      <c r="T42" s="31">
        <v>0.48898408607654054</v>
      </c>
      <c r="U42" s="31">
        <v>0.48898408607654054</v>
      </c>
      <c r="V42" s="31">
        <v>3.3078335234589509</v>
      </c>
      <c r="W42" s="31">
        <v>60.634026673491029</v>
      </c>
      <c r="X42" s="31">
        <v>0</v>
      </c>
      <c r="Y42" s="31">
        <v>0</v>
      </c>
      <c r="Z42" s="31">
        <v>2.9482864013438475</v>
      </c>
      <c r="AA42" s="31">
        <v>8.4277845423780224</v>
      </c>
      <c r="AB42" s="31">
        <v>75.317931140671845</v>
      </c>
      <c r="AC42" s="31">
        <v>0</v>
      </c>
      <c r="AD42" s="31">
        <v>0</v>
      </c>
      <c r="AE42" s="31">
        <v>0</v>
      </c>
      <c r="AF42" s="31">
        <v>78.17992623270807</v>
      </c>
    </row>
    <row r="43" spans="1:32">
      <c r="A43" s="29" t="s">
        <v>32</v>
      </c>
      <c r="B43" s="30">
        <v>134</v>
      </c>
      <c r="C43" s="30">
        <v>0</v>
      </c>
      <c r="D43" s="30">
        <v>0</v>
      </c>
      <c r="E43" s="30">
        <v>0</v>
      </c>
      <c r="F43" s="30">
        <v>683</v>
      </c>
      <c r="G43" s="30">
        <v>3109</v>
      </c>
      <c r="H43" s="30">
        <v>0</v>
      </c>
      <c r="I43" s="30">
        <v>0</v>
      </c>
      <c r="J43" s="30">
        <v>0</v>
      </c>
      <c r="K43" s="30">
        <v>183</v>
      </c>
      <c r="L43" s="30">
        <v>3975</v>
      </c>
      <c r="M43" s="30">
        <v>0</v>
      </c>
      <c r="N43" s="30">
        <v>0</v>
      </c>
      <c r="O43" s="30">
        <v>0</v>
      </c>
      <c r="P43" s="30">
        <v>4109</v>
      </c>
      <c r="Q43" s="30">
        <v>4841.8843310196698</v>
      </c>
      <c r="R43" s="31">
        <v>2.7675175786733521</v>
      </c>
      <c r="S43" s="31">
        <v>0</v>
      </c>
      <c r="T43" s="31">
        <v>0</v>
      </c>
      <c r="U43" s="31">
        <v>0</v>
      </c>
      <c r="V43" s="31">
        <v>14.106078404730594</v>
      </c>
      <c r="W43" s="31">
        <v>64.210538448473514</v>
      </c>
      <c r="X43" s="31">
        <v>0</v>
      </c>
      <c r="Y43" s="31">
        <v>0</v>
      </c>
      <c r="Z43" s="31">
        <v>0</v>
      </c>
      <c r="AA43" s="31">
        <v>3.7795202753524135</v>
      </c>
      <c r="AB43" s="31">
        <v>82.096137128556521</v>
      </c>
      <c r="AC43" s="31">
        <v>0</v>
      </c>
      <c r="AD43" s="31">
        <v>0</v>
      </c>
      <c r="AE43" s="31">
        <v>0</v>
      </c>
      <c r="AF43" s="31">
        <v>84.863654707229884</v>
      </c>
    </row>
    <row r="44" spans="1:32">
      <c r="A44" s="29" t="s">
        <v>33</v>
      </c>
      <c r="B44" s="30">
        <v>242</v>
      </c>
      <c r="C44" s="30">
        <v>0</v>
      </c>
      <c r="D44" s="30">
        <v>0</v>
      </c>
      <c r="E44" s="30">
        <v>0</v>
      </c>
      <c r="F44" s="30">
        <v>539</v>
      </c>
      <c r="G44" s="30">
        <v>4235</v>
      </c>
      <c r="H44" s="30">
        <v>0</v>
      </c>
      <c r="I44" s="30">
        <v>0</v>
      </c>
      <c r="J44" s="30">
        <v>0</v>
      </c>
      <c r="K44" s="30">
        <v>215</v>
      </c>
      <c r="L44" s="30">
        <v>4989</v>
      </c>
      <c r="M44" s="30">
        <v>139</v>
      </c>
      <c r="N44" s="30">
        <v>156</v>
      </c>
      <c r="O44" s="30">
        <v>295</v>
      </c>
      <c r="P44" s="30">
        <v>5526</v>
      </c>
      <c r="Q44" s="30">
        <v>7567.1722012259397</v>
      </c>
      <c r="R44" s="31">
        <v>3.1980242231146021</v>
      </c>
      <c r="S44" s="31">
        <v>0</v>
      </c>
      <c r="T44" s="31">
        <v>0</v>
      </c>
      <c r="U44" s="31">
        <v>0</v>
      </c>
      <c r="V44" s="31">
        <v>7.1228721333007048</v>
      </c>
      <c r="W44" s="31">
        <v>55.965423904505535</v>
      </c>
      <c r="X44" s="31">
        <v>0</v>
      </c>
      <c r="Y44" s="31">
        <v>0</v>
      </c>
      <c r="Z44" s="31">
        <v>0</v>
      </c>
      <c r="AA44" s="31">
        <v>2.8412198676431384</v>
      </c>
      <c r="AB44" s="31">
        <v>65.929515905449378</v>
      </c>
      <c r="AC44" s="31">
        <v>1.8368816818716103</v>
      </c>
      <c r="AD44" s="31">
        <v>2.061536276057347</v>
      </c>
      <c r="AE44" s="31">
        <v>3.8984179579289573</v>
      </c>
      <c r="AF44" s="31">
        <v>73.025958086492935</v>
      </c>
    </row>
    <row r="45" spans="1:32">
      <c r="A45" s="29" t="s">
        <v>34</v>
      </c>
      <c r="B45" s="30">
        <v>6</v>
      </c>
      <c r="C45" s="30">
        <v>0</v>
      </c>
      <c r="D45" s="30">
        <v>0</v>
      </c>
      <c r="E45" s="30">
        <v>0</v>
      </c>
      <c r="F45" s="30">
        <v>79</v>
      </c>
      <c r="G45" s="30">
        <v>130</v>
      </c>
      <c r="H45" s="30">
        <v>0</v>
      </c>
      <c r="I45" s="30">
        <v>0</v>
      </c>
      <c r="J45" s="30">
        <v>71</v>
      </c>
      <c r="K45" s="30">
        <v>0</v>
      </c>
      <c r="L45" s="30">
        <v>280</v>
      </c>
      <c r="M45" s="30">
        <v>0</v>
      </c>
      <c r="N45" s="30">
        <v>0</v>
      </c>
      <c r="O45" s="30">
        <v>0</v>
      </c>
      <c r="P45" s="30">
        <v>286</v>
      </c>
      <c r="Q45" s="30">
        <v>309.87261789097511</v>
      </c>
      <c r="R45" s="31">
        <v>1.9362795076365948</v>
      </c>
      <c r="S45" s="31">
        <v>0</v>
      </c>
      <c r="T45" s="31">
        <v>0</v>
      </c>
      <c r="U45" s="31">
        <v>0</v>
      </c>
      <c r="V45" s="31">
        <v>25.494346850548499</v>
      </c>
      <c r="W45" s="31">
        <v>41.952722665459554</v>
      </c>
      <c r="X45" s="31">
        <v>0</v>
      </c>
      <c r="Y45" s="31">
        <v>0</v>
      </c>
      <c r="Z45" s="31">
        <v>22.912640840366372</v>
      </c>
      <c r="AA45" s="31">
        <v>0</v>
      </c>
      <c r="AB45" s="31">
        <v>90.359710356374435</v>
      </c>
      <c r="AC45" s="31">
        <v>0</v>
      </c>
      <c r="AD45" s="31">
        <v>0</v>
      </c>
      <c r="AE45" s="31">
        <v>0</v>
      </c>
      <c r="AF45" s="31">
        <v>92.29598986401102</v>
      </c>
    </row>
    <row r="46" spans="1:32">
      <c r="A46" s="29" t="s">
        <v>35</v>
      </c>
      <c r="B46" s="30">
        <v>50</v>
      </c>
      <c r="C46" s="30">
        <v>0</v>
      </c>
      <c r="D46" s="30">
        <v>0</v>
      </c>
      <c r="E46" s="30">
        <v>0</v>
      </c>
      <c r="F46" s="30">
        <v>156</v>
      </c>
      <c r="G46" s="30">
        <v>3189</v>
      </c>
      <c r="H46" s="30">
        <v>0</v>
      </c>
      <c r="I46" s="30">
        <v>0</v>
      </c>
      <c r="J46" s="30">
        <v>211</v>
      </c>
      <c r="K46" s="30">
        <v>240</v>
      </c>
      <c r="L46" s="30">
        <v>3796</v>
      </c>
      <c r="M46" s="30">
        <v>0</v>
      </c>
      <c r="N46" s="30">
        <v>0</v>
      </c>
      <c r="O46" s="30">
        <v>0</v>
      </c>
      <c r="P46" s="30">
        <v>3846</v>
      </c>
      <c r="Q46" s="30">
        <v>5060.0958606471195</v>
      </c>
      <c r="R46" s="31">
        <v>0.98812357269464179</v>
      </c>
      <c r="S46" s="31">
        <v>0</v>
      </c>
      <c r="T46" s="31">
        <v>0</v>
      </c>
      <c r="U46" s="31">
        <v>0</v>
      </c>
      <c r="V46" s="31">
        <v>3.0829455468072826</v>
      </c>
      <c r="W46" s="31">
        <v>63.022521466464255</v>
      </c>
      <c r="X46" s="31">
        <v>0</v>
      </c>
      <c r="Y46" s="31">
        <v>0</v>
      </c>
      <c r="Z46" s="31">
        <v>4.1698814767713888</v>
      </c>
      <c r="AA46" s="31">
        <v>4.7429931489342803</v>
      </c>
      <c r="AB46" s="31">
        <v>75.018341638977205</v>
      </c>
      <c r="AC46" s="31">
        <v>0</v>
      </c>
      <c r="AD46" s="31">
        <v>0</v>
      </c>
      <c r="AE46" s="31">
        <v>0</v>
      </c>
      <c r="AF46" s="31">
        <v>76.006465211671852</v>
      </c>
    </row>
    <row r="47" spans="1:32">
      <c r="A47" s="29" t="s">
        <v>36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234</v>
      </c>
      <c r="H47" s="30">
        <v>0</v>
      </c>
      <c r="I47" s="30">
        <v>0</v>
      </c>
      <c r="J47" s="30">
        <v>52</v>
      </c>
      <c r="K47" s="30">
        <v>12</v>
      </c>
      <c r="L47" s="30">
        <v>298</v>
      </c>
      <c r="M47" s="30">
        <v>0</v>
      </c>
      <c r="N47" s="30">
        <v>0</v>
      </c>
      <c r="O47" s="30">
        <v>0</v>
      </c>
      <c r="P47" s="30">
        <v>298</v>
      </c>
      <c r="Q47" s="30">
        <v>363.65621467103097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64.346487303037023</v>
      </c>
      <c r="X47" s="31">
        <v>0</v>
      </c>
      <c r="Y47" s="31">
        <v>0</v>
      </c>
      <c r="Z47" s="31">
        <v>14.299219400674893</v>
      </c>
      <c r="AA47" s="31">
        <v>3.2998198616942065</v>
      </c>
      <c r="AB47" s="31">
        <v>81.945526565406126</v>
      </c>
      <c r="AC47" s="31">
        <v>0</v>
      </c>
      <c r="AD47" s="31">
        <v>0</v>
      </c>
      <c r="AE47" s="31">
        <v>0</v>
      </c>
      <c r="AF47" s="31">
        <v>81.945526565406126</v>
      </c>
    </row>
    <row r="48" spans="1:32">
      <c r="A48" s="29" t="s">
        <v>37</v>
      </c>
      <c r="B48" s="30">
        <v>37</v>
      </c>
      <c r="C48" s="30">
        <v>0</v>
      </c>
      <c r="D48" s="30">
        <v>0</v>
      </c>
      <c r="E48" s="30">
        <v>0</v>
      </c>
      <c r="F48" s="30">
        <v>1218</v>
      </c>
      <c r="G48" s="30">
        <v>6798</v>
      </c>
      <c r="H48" s="30">
        <v>0</v>
      </c>
      <c r="I48" s="30">
        <v>0</v>
      </c>
      <c r="J48" s="30">
        <v>52</v>
      </c>
      <c r="K48" s="30">
        <v>528</v>
      </c>
      <c r="L48" s="30">
        <v>8596</v>
      </c>
      <c r="M48" s="30">
        <v>0</v>
      </c>
      <c r="N48" s="30">
        <v>0</v>
      </c>
      <c r="O48" s="30">
        <v>0</v>
      </c>
      <c r="P48" s="30">
        <v>8633</v>
      </c>
      <c r="Q48" s="30">
        <v>11186.17616151177</v>
      </c>
      <c r="R48" s="31">
        <v>0.33076539709168667</v>
      </c>
      <c r="S48" s="31">
        <v>0</v>
      </c>
      <c r="T48" s="31">
        <v>0</v>
      </c>
      <c r="U48" s="31">
        <v>0</v>
      </c>
      <c r="V48" s="31">
        <v>10.888439288045253</v>
      </c>
      <c r="W48" s="31">
        <v>60.771437011602323</v>
      </c>
      <c r="X48" s="31">
        <v>0</v>
      </c>
      <c r="Y48" s="31">
        <v>0</v>
      </c>
      <c r="Z48" s="31">
        <v>0.46485947699372182</v>
      </c>
      <c r="AA48" s="31">
        <v>4.7201116125516371</v>
      </c>
      <c r="AB48" s="31">
        <v>76.844847389192935</v>
      </c>
      <c r="AC48" s="31">
        <v>0</v>
      </c>
      <c r="AD48" s="31">
        <v>0</v>
      </c>
      <c r="AE48" s="31">
        <v>0</v>
      </c>
      <c r="AF48" s="31">
        <v>77.175612786284617</v>
      </c>
    </row>
    <row r="49" spans="1:33">
      <c r="A49" s="29" t="s">
        <v>38</v>
      </c>
      <c r="B49" s="30">
        <v>43</v>
      </c>
      <c r="C49" s="30">
        <v>0</v>
      </c>
      <c r="D49" s="30">
        <v>0</v>
      </c>
      <c r="E49" s="30">
        <v>0</v>
      </c>
      <c r="F49" s="30">
        <v>0</v>
      </c>
      <c r="G49" s="30">
        <v>415</v>
      </c>
      <c r="H49" s="30">
        <v>0</v>
      </c>
      <c r="I49" s="30">
        <v>0</v>
      </c>
      <c r="J49" s="30">
        <v>49</v>
      </c>
      <c r="K49" s="30">
        <v>0</v>
      </c>
      <c r="L49" s="30">
        <v>464</v>
      </c>
      <c r="M49" s="30">
        <v>0</v>
      </c>
      <c r="N49" s="30">
        <v>0</v>
      </c>
      <c r="O49" s="30">
        <v>0</v>
      </c>
      <c r="P49" s="30">
        <v>507</v>
      </c>
      <c r="Q49" s="30">
        <v>685.86962196314801</v>
      </c>
      <c r="R49" s="31">
        <v>6.2694131104570783</v>
      </c>
      <c r="S49" s="31">
        <v>0</v>
      </c>
      <c r="T49" s="31">
        <v>0</v>
      </c>
      <c r="U49" s="31">
        <v>0</v>
      </c>
      <c r="V49" s="31">
        <v>0</v>
      </c>
      <c r="W49" s="31">
        <v>60.507126531155521</v>
      </c>
      <c r="X49" s="31">
        <v>0</v>
      </c>
      <c r="Y49" s="31">
        <v>0</v>
      </c>
      <c r="Z49" s="31">
        <v>7.1442149398231818</v>
      </c>
      <c r="AA49" s="31">
        <v>0</v>
      </c>
      <c r="AB49" s="31">
        <v>67.651341470978707</v>
      </c>
      <c r="AC49" s="31">
        <v>0</v>
      </c>
      <c r="AD49" s="31">
        <v>0</v>
      </c>
      <c r="AE49" s="31">
        <v>0</v>
      </c>
      <c r="AF49" s="31">
        <v>73.920754581435787</v>
      </c>
    </row>
    <row r="50" spans="1:33">
      <c r="A50" s="29" t="s">
        <v>39</v>
      </c>
      <c r="B50" s="30">
        <v>0</v>
      </c>
      <c r="C50" s="30">
        <v>0</v>
      </c>
      <c r="D50" s="30">
        <v>0</v>
      </c>
      <c r="E50" s="30">
        <v>0</v>
      </c>
      <c r="F50" s="30">
        <v>119</v>
      </c>
      <c r="G50" s="30">
        <v>1237</v>
      </c>
      <c r="H50" s="30">
        <v>0</v>
      </c>
      <c r="I50" s="30">
        <v>0</v>
      </c>
      <c r="J50" s="30">
        <v>0</v>
      </c>
      <c r="K50" s="30">
        <v>78</v>
      </c>
      <c r="L50" s="30">
        <v>1434</v>
      </c>
      <c r="M50" s="30">
        <v>0</v>
      </c>
      <c r="N50" s="30">
        <v>0</v>
      </c>
      <c r="O50" s="30">
        <v>0</v>
      </c>
      <c r="P50" s="30">
        <v>1434</v>
      </c>
      <c r="Q50" s="30">
        <v>2057.3168479927599</v>
      </c>
      <c r="R50" s="31">
        <v>0</v>
      </c>
      <c r="S50" s="31">
        <v>0</v>
      </c>
      <c r="T50" s="31">
        <v>0</v>
      </c>
      <c r="U50" s="31">
        <v>0</v>
      </c>
      <c r="V50" s="31">
        <v>5.7842329982425138</v>
      </c>
      <c r="W50" s="31">
        <v>60.126858981731004</v>
      </c>
      <c r="X50" s="31">
        <v>0</v>
      </c>
      <c r="Y50" s="31">
        <v>0</v>
      </c>
      <c r="Z50" s="31">
        <v>0</v>
      </c>
      <c r="AA50" s="31">
        <v>3.7913459988480342</v>
      </c>
      <c r="AB50" s="31">
        <v>69.70243797882155</v>
      </c>
      <c r="AC50" s="31">
        <v>0</v>
      </c>
      <c r="AD50" s="31">
        <v>0</v>
      </c>
      <c r="AE50" s="31">
        <v>0</v>
      </c>
      <c r="AF50" s="31">
        <v>69.70243797882155</v>
      </c>
    </row>
    <row r="51" spans="1:33">
      <c r="A51" s="29" t="s">
        <v>40</v>
      </c>
      <c r="B51" s="30">
        <v>51</v>
      </c>
      <c r="C51" s="30">
        <v>0</v>
      </c>
      <c r="D51" s="30">
        <v>0</v>
      </c>
      <c r="E51" s="30">
        <v>0</v>
      </c>
      <c r="F51" s="30">
        <v>251</v>
      </c>
      <c r="G51" s="30">
        <v>339</v>
      </c>
      <c r="H51" s="30">
        <v>0</v>
      </c>
      <c r="I51" s="30">
        <v>0</v>
      </c>
      <c r="J51" s="30">
        <v>185</v>
      </c>
      <c r="K51" s="30"/>
      <c r="L51" s="30">
        <v>775</v>
      </c>
      <c r="M51" s="30">
        <v>0</v>
      </c>
      <c r="N51" s="30">
        <v>0</v>
      </c>
      <c r="O51" s="30">
        <v>0</v>
      </c>
      <c r="P51" s="30">
        <v>826</v>
      </c>
      <c r="Q51" s="30">
        <v>1115.6821307762361</v>
      </c>
      <c r="R51" s="31">
        <v>4.5711944821162218</v>
      </c>
      <c r="S51" s="31">
        <v>0</v>
      </c>
      <c r="T51" s="31">
        <v>0</v>
      </c>
      <c r="U51" s="31">
        <v>0</v>
      </c>
      <c r="V51" s="31">
        <v>22.497447353160229</v>
      </c>
      <c r="W51" s="31">
        <v>30.384998616419594</v>
      </c>
      <c r="X51" s="31">
        <v>0</v>
      </c>
      <c r="Y51" s="31">
        <v>0</v>
      </c>
      <c r="Z51" s="31">
        <v>16.581783905715707</v>
      </c>
      <c r="AA51" s="31">
        <v>0</v>
      </c>
      <c r="AB51" s="31">
        <v>69.46422987529553</v>
      </c>
      <c r="AC51" s="31">
        <v>0</v>
      </c>
      <c r="AD51" s="31">
        <v>0</v>
      </c>
      <c r="AE51" s="31">
        <v>0</v>
      </c>
      <c r="AF51" s="31">
        <v>74.035424357411756</v>
      </c>
    </row>
    <row r="52" spans="1:33">
      <c r="A52" s="29" t="s">
        <v>41</v>
      </c>
      <c r="B52" s="30">
        <v>0</v>
      </c>
      <c r="C52" s="30">
        <v>0</v>
      </c>
      <c r="D52" s="30">
        <v>0</v>
      </c>
      <c r="E52" s="30">
        <v>0</v>
      </c>
      <c r="F52" s="30">
        <v>242</v>
      </c>
      <c r="G52" s="30">
        <v>1475</v>
      </c>
      <c r="H52" s="30">
        <v>0</v>
      </c>
      <c r="I52" s="30">
        <v>0</v>
      </c>
      <c r="J52" s="30">
        <v>153</v>
      </c>
      <c r="K52" s="30">
        <v>66</v>
      </c>
      <c r="L52" s="30">
        <v>1936</v>
      </c>
      <c r="M52" s="30">
        <v>0</v>
      </c>
      <c r="N52" s="30">
        <v>0</v>
      </c>
      <c r="O52" s="30">
        <v>0</v>
      </c>
      <c r="P52" s="30">
        <v>1936</v>
      </c>
      <c r="Q52" s="30">
        <v>3427.985760986171</v>
      </c>
      <c r="R52" s="31">
        <v>0</v>
      </c>
      <c r="S52" s="31">
        <v>0</v>
      </c>
      <c r="T52" s="31">
        <v>0</v>
      </c>
      <c r="U52" s="31">
        <v>0</v>
      </c>
      <c r="V52" s="31">
        <v>7.0595392417960587</v>
      </c>
      <c r="W52" s="31">
        <v>43.028183395244575</v>
      </c>
      <c r="X52" s="31">
        <v>0</v>
      </c>
      <c r="Y52" s="31">
        <v>0</v>
      </c>
      <c r="Z52" s="31">
        <v>4.4632624132016403</v>
      </c>
      <c r="AA52" s="31">
        <v>1.925328884126198</v>
      </c>
      <c r="AB52" s="31">
        <v>56.47631393436847</v>
      </c>
      <c r="AC52" s="31">
        <v>0</v>
      </c>
      <c r="AD52" s="31">
        <v>0</v>
      </c>
      <c r="AE52" s="31">
        <v>0</v>
      </c>
      <c r="AF52" s="31">
        <v>56.47631393436847</v>
      </c>
    </row>
    <row r="53" spans="1:33">
      <c r="A53" s="29" t="s">
        <v>42</v>
      </c>
      <c r="B53" s="30">
        <v>295</v>
      </c>
      <c r="C53" s="30">
        <v>0</v>
      </c>
      <c r="D53" s="30">
        <v>0</v>
      </c>
      <c r="E53" s="30">
        <v>0</v>
      </c>
      <c r="F53" s="30">
        <v>437</v>
      </c>
      <c r="G53" s="30">
        <v>4141</v>
      </c>
      <c r="H53" s="30">
        <v>0</v>
      </c>
      <c r="I53" s="30">
        <v>0</v>
      </c>
      <c r="J53" s="30">
        <v>234</v>
      </c>
      <c r="K53" s="30">
        <v>434</v>
      </c>
      <c r="L53" s="30">
        <v>5246</v>
      </c>
      <c r="M53" s="30">
        <v>0</v>
      </c>
      <c r="N53" s="30">
        <v>0</v>
      </c>
      <c r="O53" s="30">
        <v>0</v>
      </c>
      <c r="P53" s="30">
        <v>5541</v>
      </c>
      <c r="Q53" s="30">
        <v>8463.2736685999189</v>
      </c>
      <c r="R53" s="31">
        <v>3.485648834616994</v>
      </c>
      <c r="S53" s="31">
        <v>0</v>
      </c>
      <c r="T53" s="31">
        <v>0</v>
      </c>
      <c r="U53" s="31">
        <v>0</v>
      </c>
      <c r="V53" s="31">
        <v>5.1634865787377171</v>
      </c>
      <c r="W53" s="31">
        <v>48.929057031013464</v>
      </c>
      <c r="X53" s="31">
        <v>0</v>
      </c>
      <c r="Y53" s="31">
        <v>0</v>
      </c>
      <c r="Z53" s="31">
        <v>2.7648875501707684</v>
      </c>
      <c r="AA53" s="31">
        <v>5.1280393024534758</v>
      </c>
      <c r="AB53" s="31">
        <v>61.985470462375432</v>
      </c>
      <c r="AC53" s="31">
        <v>0</v>
      </c>
      <c r="AD53" s="31">
        <v>0</v>
      </c>
      <c r="AE53" s="31">
        <v>0</v>
      </c>
      <c r="AF53" s="31">
        <v>65.471119296992427</v>
      </c>
    </row>
    <row r="54" spans="1:33">
      <c r="A54" s="29" t="s">
        <v>43</v>
      </c>
      <c r="B54" s="30">
        <v>98</v>
      </c>
      <c r="C54" s="30">
        <v>0</v>
      </c>
      <c r="D54" s="30">
        <v>0</v>
      </c>
      <c r="E54" s="30">
        <v>0</v>
      </c>
      <c r="F54" s="30">
        <v>303</v>
      </c>
      <c r="G54" s="30">
        <v>776</v>
      </c>
      <c r="H54" s="30">
        <v>0</v>
      </c>
      <c r="I54" s="30">
        <v>0</v>
      </c>
      <c r="J54" s="30">
        <v>0</v>
      </c>
      <c r="K54" s="30">
        <v>0</v>
      </c>
      <c r="L54" s="30">
        <v>1079</v>
      </c>
      <c r="M54" s="30">
        <v>0</v>
      </c>
      <c r="N54" s="30">
        <v>0</v>
      </c>
      <c r="O54" s="30">
        <v>0</v>
      </c>
      <c r="P54" s="30">
        <v>1177</v>
      </c>
      <c r="Q54" s="30">
        <v>1164.0436391977792</v>
      </c>
      <c r="R54" s="31">
        <v>8.4189283545708307</v>
      </c>
      <c r="S54" s="31">
        <v>0</v>
      </c>
      <c r="T54" s="31">
        <v>0</v>
      </c>
      <c r="U54" s="31">
        <v>0</v>
      </c>
      <c r="V54" s="31">
        <v>26.029951953417974</v>
      </c>
      <c r="W54" s="31">
        <v>66.664167379050653</v>
      </c>
      <c r="X54" s="31">
        <v>0</v>
      </c>
      <c r="Y54" s="31">
        <v>0</v>
      </c>
      <c r="Z54" s="31">
        <v>0</v>
      </c>
      <c r="AA54" s="31">
        <v>0</v>
      </c>
      <c r="AB54" s="31">
        <v>92.694119332468631</v>
      </c>
      <c r="AC54" s="31">
        <v>0</v>
      </c>
      <c r="AD54" s="31">
        <v>0</v>
      </c>
      <c r="AE54" s="31">
        <v>0</v>
      </c>
      <c r="AF54" s="31">
        <v>101.11304768703945</v>
      </c>
    </row>
    <row r="55" spans="1:33">
      <c r="A55" s="29" t="s">
        <v>44</v>
      </c>
      <c r="B55" s="30">
        <v>0</v>
      </c>
      <c r="C55" s="30">
        <v>0</v>
      </c>
      <c r="D55" s="30">
        <v>0</v>
      </c>
      <c r="E55" s="30">
        <v>0</v>
      </c>
      <c r="F55" s="30">
        <v>448</v>
      </c>
      <c r="G55" s="30">
        <v>2137</v>
      </c>
      <c r="H55" s="30">
        <v>0</v>
      </c>
      <c r="I55" s="30">
        <v>0</v>
      </c>
      <c r="J55" s="30">
        <v>30</v>
      </c>
      <c r="K55" s="30">
        <v>88</v>
      </c>
      <c r="L55" s="30">
        <v>2703</v>
      </c>
      <c r="M55" s="30">
        <v>0</v>
      </c>
      <c r="N55" s="30">
        <v>0</v>
      </c>
      <c r="O55" s="30">
        <v>0</v>
      </c>
      <c r="P55" s="30">
        <v>2703</v>
      </c>
      <c r="Q55" s="30">
        <v>3436.5177630213502</v>
      </c>
      <c r="R55" s="31">
        <v>0</v>
      </c>
      <c r="S55" s="31">
        <v>0</v>
      </c>
      <c r="T55" s="31">
        <v>0</v>
      </c>
      <c r="U55" s="31">
        <v>0</v>
      </c>
      <c r="V55" s="31">
        <v>13.036452330341605</v>
      </c>
      <c r="W55" s="31">
        <v>62.185041584687518</v>
      </c>
      <c r="X55" s="31">
        <v>0</v>
      </c>
      <c r="Y55" s="31">
        <v>0</v>
      </c>
      <c r="Z55" s="31">
        <v>0.87297671854966108</v>
      </c>
      <c r="AA55" s="31">
        <v>2.5607317077456724</v>
      </c>
      <c r="AB55" s="31">
        <v>78.655202341324454</v>
      </c>
      <c r="AC55" s="31">
        <v>0</v>
      </c>
      <c r="AD55" s="31">
        <v>0</v>
      </c>
      <c r="AE55" s="31">
        <v>0</v>
      </c>
      <c r="AF55" s="31">
        <v>78.655202341324454</v>
      </c>
    </row>
    <row r="56" spans="1:33">
      <c r="A56" s="29" t="s">
        <v>45</v>
      </c>
      <c r="B56" s="30">
        <v>112</v>
      </c>
      <c r="C56" s="30">
        <v>0</v>
      </c>
      <c r="D56" s="30">
        <v>0</v>
      </c>
      <c r="E56" s="30">
        <v>0</v>
      </c>
      <c r="F56" s="30">
        <v>112</v>
      </c>
      <c r="G56" s="30">
        <v>210</v>
      </c>
      <c r="H56" s="30">
        <v>0</v>
      </c>
      <c r="I56" s="30">
        <v>0</v>
      </c>
      <c r="J56" s="30">
        <v>108</v>
      </c>
      <c r="K56" s="30"/>
      <c r="L56" s="30">
        <v>430</v>
      </c>
      <c r="M56" s="30">
        <v>0</v>
      </c>
      <c r="N56" s="30">
        <v>0</v>
      </c>
      <c r="O56" s="30">
        <v>0</v>
      </c>
      <c r="P56" s="30">
        <v>542</v>
      </c>
      <c r="Q56" s="30">
        <v>689.80544621013291</v>
      </c>
      <c r="R56" s="31">
        <v>16.236462123536473</v>
      </c>
      <c r="S56" s="31">
        <v>0</v>
      </c>
      <c r="T56" s="31">
        <v>0</v>
      </c>
      <c r="U56" s="31">
        <v>0</v>
      </c>
      <c r="V56" s="31">
        <v>16.236462123536473</v>
      </c>
      <c r="W56" s="31">
        <v>30.443366481630889</v>
      </c>
      <c r="X56" s="31">
        <v>0</v>
      </c>
      <c r="Y56" s="31">
        <v>0</v>
      </c>
      <c r="Z56" s="31">
        <v>15.656588476267315</v>
      </c>
      <c r="AA56" s="31">
        <v>0</v>
      </c>
      <c r="AB56" s="31">
        <v>62.336417081434682</v>
      </c>
      <c r="AC56" s="31">
        <v>0</v>
      </c>
      <c r="AD56" s="31">
        <v>0</v>
      </c>
      <c r="AE56" s="31">
        <v>0</v>
      </c>
      <c r="AF56" s="31">
        <v>78.572879204971159</v>
      </c>
    </row>
    <row r="57" spans="1:33">
      <c r="A57" s="29" t="s">
        <v>46</v>
      </c>
      <c r="B57" s="30">
        <v>139</v>
      </c>
      <c r="C57" s="30">
        <v>0</v>
      </c>
      <c r="D57" s="30">
        <v>0</v>
      </c>
      <c r="E57" s="30">
        <v>0</v>
      </c>
      <c r="F57" s="30">
        <v>120</v>
      </c>
      <c r="G57" s="30">
        <v>2285</v>
      </c>
      <c r="H57" s="30">
        <v>0</v>
      </c>
      <c r="I57" s="30">
        <v>0</v>
      </c>
      <c r="J57" s="30">
        <v>253</v>
      </c>
      <c r="K57" s="30">
        <v>128</v>
      </c>
      <c r="L57" s="30">
        <v>2786</v>
      </c>
      <c r="M57" s="30">
        <v>0</v>
      </c>
      <c r="N57" s="30">
        <v>0</v>
      </c>
      <c r="O57" s="30">
        <v>0</v>
      </c>
      <c r="P57" s="30">
        <v>2925</v>
      </c>
      <c r="Q57" s="30">
        <v>4189.9339588584899</v>
      </c>
      <c r="R57" s="31">
        <v>3.3174747231068364</v>
      </c>
      <c r="S57" s="31">
        <v>0</v>
      </c>
      <c r="T57" s="31">
        <v>0</v>
      </c>
      <c r="U57" s="31">
        <v>0</v>
      </c>
      <c r="V57" s="31">
        <v>2.8640069552001468</v>
      </c>
      <c r="W57" s="31">
        <v>54.535465771936124</v>
      </c>
      <c r="X57" s="31">
        <v>0</v>
      </c>
      <c r="Y57" s="31">
        <v>0</v>
      </c>
      <c r="Z57" s="31">
        <v>6.038281330546976</v>
      </c>
      <c r="AA57" s="31">
        <v>3.0549407522134899</v>
      </c>
      <c r="AB57" s="31">
        <v>66.492694809896733</v>
      </c>
      <c r="AC57" s="31">
        <v>0</v>
      </c>
      <c r="AD57" s="31">
        <v>0</v>
      </c>
      <c r="AE57" s="31">
        <v>0</v>
      </c>
      <c r="AF57" s="31">
        <v>69.810169533003574</v>
      </c>
    </row>
    <row r="58" spans="1:33" ht="16.5" thickBot="1"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5"/>
      <c r="Q58" s="55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</row>
    <row r="59" spans="1:33" ht="15" customHeight="1" thickBot="1">
      <c r="A59" s="88" t="s">
        <v>132</v>
      </c>
      <c r="B59" s="89" t="s">
        <v>68</v>
      </c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 t="s">
        <v>116</v>
      </c>
      <c r="R59" s="89" t="s">
        <v>117</v>
      </c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</row>
    <row r="60" spans="1:33" ht="15" customHeight="1" thickBot="1">
      <c r="A60" s="88"/>
      <c r="B60" s="90" t="s">
        <v>63</v>
      </c>
      <c r="C60" s="89" t="s">
        <v>64</v>
      </c>
      <c r="D60" s="89"/>
      <c r="E60" s="89"/>
      <c r="F60" s="89" t="s">
        <v>49</v>
      </c>
      <c r="G60" s="89"/>
      <c r="H60" s="89"/>
      <c r="I60" s="89"/>
      <c r="J60" s="89"/>
      <c r="K60" s="89"/>
      <c r="L60" s="89" t="s">
        <v>121</v>
      </c>
      <c r="M60" s="89" t="s">
        <v>62</v>
      </c>
      <c r="N60" s="89"/>
      <c r="O60" s="89"/>
      <c r="P60" s="89" t="s">
        <v>65</v>
      </c>
      <c r="Q60" s="89"/>
      <c r="R60" s="90" t="s">
        <v>63</v>
      </c>
      <c r="S60" s="89" t="s">
        <v>64</v>
      </c>
      <c r="T60" s="89"/>
      <c r="U60" s="89"/>
      <c r="V60" s="89" t="s">
        <v>49</v>
      </c>
      <c r="W60" s="89"/>
      <c r="X60" s="89"/>
      <c r="Y60" s="89"/>
      <c r="Z60" s="89"/>
      <c r="AA60" s="89"/>
      <c r="AB60" s="89" t="s">
        <v>121</v>
      </c>
      <c r="AC60" s="89" t="s">
        <v>62</v>
      </c>
      <c r="AD60" s="89"/>
      <c r="AE60" s="89"/>
      <c r="AF60" s="89" t="s">
        <v>65</v>
      </c>
    </row>
    <row r="61" spans="1:33" ht="26.25" thickBot="1">
      <c r="A61" s="88"/>
      <c r="B61" s="90" t="s">
        <v>119</v>
      </c>
      <c r="C61" s="90" t="s">
        <v>120</v>
      </c>
      <c r="D61" s="90" t="s">
        <v>61</v>
      </c>
      <c r="E61" s="90" t="s">
        <v>121</v>
      </c>
      <c r="F61" s="90" t="s">
        <v>58</v>
      </c>
      <c r="G61" s="90" t="s">
        <v>59</v>
      </c>
      <c r="H61" s="90" t="s">
        <v>122</v>
      </c>
      <c r="I61" s="90" t="s">
        <v>123</v>
      </c>
      <c r="J61" s="90" t="s">
        <v>124</v>
      </c>
      <c r="K61" s="90" t="s">
        <v>61</v>
      </c>
      <c r="L61" s="89" t="s">
        <v>121</v>
      </c>
      <c r="M61" s="90" t="s">
        <v>58</v>
      </c>
      <c r="N61" s="90" t="s">
        <v>59</v>
      </c>
      <c r="O61" s="90" t="s">
        <v>121</v>
      </c>
      <c r="P61" s="89"/>
      <c r="Q61" s="89"/>
      <c r="R61" s="90" t="s">
        <v>119</v>
      </c>
      <c r="S61" s="90" t="s">
        <v>120</v>
      </c>
      <c r="T61" s="90" t="s">
        <v>61</v>
      </c>
      <c r="U61" s="90" t="s">
        <v>121</v>
      </c>
      <c r="V61" s="90" t="s">
        <v>58</v>
      </c>
      <c r="W61" s="90" t="s">
        <v>59</v>
      </c>
      <c r="X61" s="90" t="s">
        <v>122</v>
      </c>
      <c r="Y61" s="90" t="s">
        <v>123</v>
      </c>
      <c r="Z61" s="90" t="s">
        <v>124</v>
      </c>
      <c r="AA61" s="90" t="s">
        <v>61</v>
      </c>
      <c r="AB61" s="89" t="s">
        <v>121</v>
      </c>
      <c r="AC61" s="90" t="s">
        <v>58</v>
      </c>
      <c r="AD61" s="90" t="s">
        <v>59</v>
      </c>
      <c r="AE61" s="90" t="s">
        <v>121</v>
      </c>
      <c r="AF61" s="89"/>
    </row>
    <row r="62" spans="1:33">
      <c r="A62" s="26" t="s">
        <v>0</v>
      </c>
      <c r="B62" s="27">
        <v>4861</v>
      </c>
      <c r="C62" s="27">
        <v>256</v>
      </c>
      <c r="D62" s="27">
        <v>175</v>
      </c>
      <c r="E62" s="27">
        <v>431</v>
      </c>
      <c r="F62" s="27">
        <v>30778</v>
      </c>
      <c r="G62" s="27">
        <v>167755</v>
      </c>
      <c r="H62" s="27">
        <v>515</v>
      </c>
      <c r="I62" s="27">
        <v>58</v>
      </c>
      <c r="J62" s="27">
        <v>6666</v>
      </c>
      <c r="K62" s="27">
        <v>32745</v>
      </c>
      <c r="L62" s="27">
        <v>238517</v>
      </c>
      <c r="M62" s="27">
        <v>163</v>
      </c>
      <c r="N62" s="27">
        <v>156</v>
      </c>
      <c r="O62" s="27">
        <v>319</v>
      </c>
      <c r="P62" s="27">
        <v>244128</v>
      </c>
      <c r="Q62" s="27">
        <v>336493.44117052574</v>
      </c>
      <c r="R62" s="28">
        <v>1.4446046802845638</v>
      </c>
      <c r="S62" s="28">
        <v>7.6078748848559627E-2</v>
      </c>
      <c r="T62" s="28">
        <v>5.2006957220695052E-2</v>
      </c>
      <c r="U62" s="28">
        <v>0.12808570606925468</v>
      </c>
      <c r="V62" s="28">
        <v>9.1466864533631558</v>
      </c>
      <c r="W62" s="28">
        <v>49.853869191758278</v>
      </c>
      <c r="X62" s="28">
        <v>0.15304904553518831</v>
      </c>
      <c r="Y62" s="28">
        <v>1.7236591536001791E-2</v>
      </c>
      <c r="Z62" s="28">
        <v>1.9810192961894471</v>
      </c>
      <c r="AA62" s="28">
        <v>9.7312446525237686</v>
      </c>
      <c r="AB62" s="28">
        <v>70.883105230905841</v>
      </c>
      <c r="AC62" s="28">
        <v>4.844076586841882E-2</v>
      </c>
      <c r="AD62" s="28">
        <v>4.636048757959102E-2</v>
      </c>
      <c r="AE62" s="28">
        <v>9.480125344800984E-2</v>
      </c>
      <c r="AF62" s="28">
        <v>72.550596870707665</v>
      </c>
      <c r="AG62" s="37"/>
    </row>
    <row r="63" spans="1:33">
      <c r="A63" s="29" t="s">
        <v>50</v>
      </c>
      <c r="B63" s="30">
        <v>1484</v>
      </c>
      <c r="C63" s="30">
        <v>192</v>
      </c>
      <c r="D63" s="30">
        <v>0</v>
      </c>
      <c r="E63" s="30">
        <v>192</v>
      </c>
      <c r="F63" s="30">
        <v>2348</v>
      </c>
      <c r="G63" s="30">
        <v>18948</v>
      </c>
      <c r="H63" s="30">
        <v>63</v>
      </c>
      <c r="I63" s="30">
        <v>0</v>
      </c>
      <c r="J63" s="30">
        <v>884</v>
      </c>
      <c r="K63" s="30">
        <v>1300</v>
      </c>
      <c r="L63" s="30">
        <v>23543</v>
      </c>
      <c r="M63" s="30">
        <v>0</v>
      </c>
      <c r="N63" s="30">
        <v>0</v>
      </c>
      <c r="O63" s="30">
        <v>0</v>
      </c>
      <c r="P63" s="30">
        <v>25219</v>
      </c>
      <c r="Q63" s="30">
        <v>30500.596103082364</v>
      </c>
      <c r="R63" s="31">
        <v>4.8654786778086221</v>
      </c>
      <c r="S63" s="31">
        <v>0.62949589362483527</v>
      </c>
      <c r="T63" s="31">
        <v>0</v>
      </c>
      <c r="U63" s="31">
        <v>0.62949589362483527</v>
      </c>
      <c r="V63" s="31">
        <v>7.6982101991203811</v>
      </c>
      <c r="W63" s="31">
        <v>62.123376002100926</v>
      </c>
      <c r="X63" s="31">
        <v>0.20655334009564907</v>
      </c>
      <c r="Y63" s="31">
        <v>0</v>
      </c>
      <c r="Z63" s="31">
        <v>2.8983040102310125</v>
      </c>
      <c r="AA63" s="31">
        <v>4.2622117797514889</v>
      </c>
      <c r="AB63" s="31">
        <v>77.188655331299458</v>
      </c>
      <c r="AC63" s="31">
        <v>0</v>
      </c>
      <c r="AD63" s="31">
        <v>0</v>
      </c>
      <c r="AE63" s="31">
        <v>0</v>
      </c>
      <c r="AF63" s="31">
        <v>82.683629902732918</v>
      </c>
    </row>
    <row r="64" spans="1:33">
      <c r="A64" s="29" t="s">
        <v>51</v>
      </c>
      <c r="B64" s="30">
        <v>739</v>
      </c>
      <c r="C64" s="30">
        <v>0</v>
      </c>
      <c r="D64" s="30">
        <v>0</v>
      </c>
      <c r="E64" s="30">
        <v>0</v>
      </c>
      <c r="F64" s="30">
        <v>2531</v>
      </c>
      <c r="G64" s="30">
        <v>9635</v>
      </c>
      <c r="H64" s="30">
        <v>0</v>
      </c>
      <c r="I64" s="30">
        <v>0</v>
      </c>
      <c r="J64" s="30">
        <v>411</v>
      </c>
      <c r="K64" s="30">
        <v>398</v>
      </c>
      <c r="L64" s="30">
        <v>12975</v>
      </c>
      <c r="M64" s="30">
        <v>139</v>
      </c>
      <c r="N64" s="30">
        <v>156</v>
      </c>
      <c r="O64" s="30">
        <v>295</v>
      </c>
      <c r="P64" s="30">
        <v>14009</v>
      </c>
      <c r="Q64" s="30">
        <v>17524.874412094658</v>
      </c>
      <c r="R64" s="31">
        <v>4.2168633145238683</v>
      </c>
      <c r="S64" s="31">
        <v>0</v>
      </c>
      <c r="T64" s="31">
        <v>0</v>
      </c>
      <c r="U64" s="31">
        <v>0</v>
      </c>
      <c r="V64" s="31">
        <v>14.442328889120311</v>
      </c>
      <c r="W64" s="31">
        <v>54.978995988413352</v>
      </c>
      <c r="X64" s="31">
        <v>0</v>
      </c>
      <c r="Y64" s="31">
        <v>0</v>
      </c>
      <c r="Z64" s="31">
        <v>2.3452379191736261</v>
      </c>
      <c r="AA64" s="31">
        <v>2.2710576443579154</v>
      </c>
      <c r="AB64" s="31">
        <v>74.037620441065201</v>
      </c>
      <c r="AC64" s="31">
        <v>0.79315832302952316</v>
      </c>
      <c r="AD64" s="31">
        <v>0.89016329778852965</v>
      </c>
      <c r="AE64" s="31">
        <v>1.6833216208180528</v>
      </c>
      <c r="AF64" s="31">
        <v>79.937805376407127</v>
      </c>
    </row>
    <row r="65" spans="1:32">
      <c r="A65" s="29" t="s">
        <v>52</v>
      </c>
      <c r="B65" s="30">
        <v>187</v>
      </c>
      <c r="C65" s="30">
        <v>0</v>
      </c>
      <c r="D65" s="30">
        <v>0</v>
      </c>
      <c r="E65" s="30">
        <v>0</v>
      </c>
      <c r="F65" s="30">
        <v>7555</v>
      </c>
      <c r="G65" s="30">
        <v>34930</v>
      </c>
      <c r="H65" s="30">
        <v>145</v>
      </c>
      <c r="I65" s="30">
        <v>0</v>
      </c>
      <c r="J65" s="30">
        <v>1125</v>
      </c>
      <c r="K65" s="30">
        <v>15780</v>
      </c>
      <c r="L65" s="30">
        <v>59535</v>
      </c>
      <c r="M65" s="30">
        <v>24</v>
      </c>
      <c r="N65" s="30">
        <v>0</v>
      </c>
      <c r="O65" s="30">
        <v>24</v>
      </c>
      <c r="P65" s="30">
        <v>59746</v>
      </c>
      <c r="Q65" s="30">
        <v>87370.318734642598</v>
      </c>
      <c r="R65" s="31">
        <v>0.21403149571646685</v>
      </c>
      <c r="S65" s="31">
        <v>0</v>
      </c>
      <c r="T65" s="31">
        <v>0</v>
      </c>
      <c r="U65" s="31">
        <v>0</v>
      </c>
      <c r="V65" s="31">
        <v>8.647101337635867</v>
      </c>
      <c r="W65" s="31">
        <v>39.979252114311159</v>
      </c>
      <c r="X65" s="31">
        <v>0.165960250689239</v>
      </c>
      <c r="Y65" s="31">
        <v>0</v>
      </c>
      <c r="Z65" s="31">
        <v>1.2876226346578887</v>
      </c>
      <c r="AA65" s="31">
        <v>18.061053488801321</v>
      </c>
      <c r="AB65" s="31">
        <v>68.140989826095478</v>
      </c>
      <c r="AC65" s="31">
        <v>2.7469282872701627E-2</v>
      </c>
      <c r="AD65" s="31">
        <v>0</v>
      </c>
      <c r="AE65" s="31">
        <v>2.7469282872701627E-2</v>
      </c>
      <c r="AF65" s="31">
        <v>68.382490604684648</v>
      </c>
    </row>
    <row r="66" spans="1:32">
      <c r="A66" s="29" t="s">
        <v>53</v>
      </c>
      <c r="B66" s="30">
        <v>456</v>
      </c>
      <c r="C66" s="30">
        <v>0</v>
      </c>
      <c r="D66" s="30">
        <v>34</v>
      </c>
      <c r="E66" s="30">
        <v>34</v>
      </c>
      <c r="F66" s="30">
        <v>4357</v>
      </c>
      <c r="G66" s="30">
        <v>22488</v>
      </c>
      <c r="H66" s="30">
        <v>55</v>
      </c>
      <c r="I66" s="30">
        <v>0</v>
      </c>
      <c r="J66" s="30">
        <v>910</v>
      </c>
      <c r="K66" s="30">
        <v>1926</v>
      </c>
      <c r="L66" s="30">
        <v>29736</v>
      </c>
      <c r="M66" s="30">
        <v>0</v>
      </c>
      <c r="N66" s="30">
        <v>0</v>
      </c>
      <c r="O66" s="30">
        <v>0</v>
      </c>
      <c r="P66" s="30">
        <v>30226</v>
      </c>
      <c r="Q66" s="30">
        <v>39254.293715586457</v>
      </c>
      <c r="R66" s="31">
        <v>1.1616563612223112</v>
      </c>
      <c r="S66" s="31">
        <v>0</v>
      </c>
      <c r="T66" s="31">
        <v>8.661472868762847E-2</v>
      </c>
      <c r="U66" s="31">
        <v>8.661472868762847E-2</v>
      </c>
      <c r="V66" s="31">
        <v>11.099422732117565</v>
      </c>
      <c r="W66" s="31">
        <v>57.288000550805556</v>
      </c>
      <c r="X66" s="31">
        <v>0.14011206111234017</v>
      </c>
      <c r="Y66" s="31">
        <v>0</v>
      </c>
      <c r="Z66" s="31">
        <v>2.3182177384041736</v>
      </c>
      <c r="AA66" s="31">
        <v>4.9064696309521301</v>
      </c>
      <c r="AB66" s="31">
        <v>75.75222271339176</v>
      </c>
      <c r="AC66" s="31">
        <v>0</v>
      </c>
      <c r="AD66" s="31">
        <v>0</v>
      </c>
      <c r="AE66" s="31">
        <v>0</v>
      </c>
      <c r="AF66" s="31">
        <v>77.000493803301708</v>
      </c>
    </row>
    <row r="67" spans="1:32">
      <c r="A67" s="29" t="s">
        <v>54</v>
      </c>
      <c r="B67" s="30">
        <v>323</v>
      </c>
      <c r="C67" s="30">
        <v>0</v>
      </c>
      <c r="D67" s="30">
        <v>49</v>
      </c>
      <c r="E67" s="30">
        <v>49</v>
      </c>
      <c r="F67" s="30">
        <v>4101</v>
      </c>
      <c r="G67" s="30">
        <v>27982</v>
      </c>
      <c r="H67" s="30">
        <v>156</v>
      </c>
      <c r="I67" s="30">
        <v>58</v>
      </c>
      <c r="J67" s="30">
        <v>1707</v>
      </c>
      <c r="K67" s="30">
        <v>6380</v>
      </c>
      <c r="L67" s="30">
        <v>40384</v>
      </c>
      <c r="M67" s="30">
        <v>0</v>
      </c>
      <c r="N67" s="30">
        <v>0</v>
      </c>
      <c r="O67" s="30">
        <v>0</v>
      </c>
      <c r="P67" s="30">
        <v>40756</v>
      </c>
      <c r="Q67" s="30">
        <v>56487.50424059097</v>
      </c>
      <c r="R67" s="31">
        <v>0.57180787918029075</v>
      </c>
      <c r="S67" s="31">
        <v>0</v>
      </c>
      <c r="T67" s="31">
        <v>8.6744848544378472E-2</v>
      </c>
      <c r="U67" s="31">
        <v>8.6744848544378472E-2</v>
      </c>
      <c r="V67" s="31">
        <v>7.2600127322550225</v>
      </c>
      <c r="W67" s="31">
        <v>49.53661942793466</v>
      </c>
      <c r="X67" s="31">
        <v>0.27616727291679677</v>
      </c>
      <c r="Y67" s="31">
        <v>0.10267757582803981</v>
      </c>
      <c r="Z67" s="31">
        <v>3.0219072748011029</v>
      </c>
      <c r="AA67" s="31">
        <v>11.29453334108438</v>
      </c>
      <c r="AB67" s="31">
        <v>71.491917624820005</v>
      </c>
      <c r="AC67" s="31">
        <v>0</v>
      </c>
      <c r="AD67" s="31">
        <v>0</v>
      </c>
      <c r="AE67" s="31">
        <v>0</v>
      </c>
      <c r="AF67" s="31">
        <v>72.150470352544673</v>
      </c>
    </row>
    <row r="68" spans="1:32">
      <c r="A68" s="29" t="s">
        <v>55</v>
      </c>
      <c r="B68" s="30">
        <v>607</v>
      </c>
      <c r="C68" s="30">
        <v>0</v>
      </c>
      <c r="D68" s="30">
        <v>46</v>
      </c>
      <c r="E68" s="30">
        <v>46</v>
      </c>
      <c r="F68" s="30">
        <v>5239</v>
      </c>
      <c r="G68" s="30">
        <v>26020</v>
      </c>
      <c r="H68" s="30">
        <v>96</v>
      </c>
      <c r="I68" s="30">
        <v>0</v>
      </c>
      <c r="J68" s="30">
        <v>427</v>
      </c>
      <c r="K68" s="30">
        <v>4143</v>
      </c>
      <c r="L68" s="30">
        <v>35925</v>
      </c>
      <c r="M68" s="30">
        <v>0</v>
      </c>
      <c r="N68" s="30">
        <v>0</v>
      </c>
      <c r="O68" s="30">
        <v>0</v>
      </c>
      <c r="P68" s="30">
        <v>36578</v>
      </c>
      <c r="Q68" s="30">
        <v>50787.253063779986</v>
      </c>
      <c r="R68" s="31">
        <v>1.1951817894890144</v>
      </c>
      <c r="S68" s="31">
        <v>0</v>
      </c>
      <c r="T68" s="31">
        <v>9.0573908264406366E-2</v>
      </c>
      <c r="U68" s="31">
        <v>9.0573908264406366E-2</v>
      </c>
      <c r="V68" s="31">
        <v>10.315580552113587</v>
      </c>
      <c r="W68" s="31">
        <v>51.233328109562038</v>
      </c>
      <c r="X68" s="31">
        <v>0.18902380855180462</v>
      </c>
      <c r="Y68" s="31">
        <v>0</v>
      </c>
      <c r="Z68" s="31">
        <v>0.84076214845438091</v>
      </c>
      <c r="AA68" s="31">
        <v>8.157558737813817</v>
      </c>
      <c r="AB68" s="31">
        <v>70.736253356495624</v>
      </c>
      <c r="AC68" s="31">
        <v>0</v>
      </c>
      <c r="AD68" s="31">
        <v>0</v>
      </c>
      <c r="AE68" s="31">
        <v>0</v>
      </c>
      <c r="AF68" s="31">
        <v>72.022009054249054</v>
      </c>
    </row>
    <row r="69" spans="1:32">
      <c r="A69" s="29" t="s">
        <v>56</v>
      </c>
      <c r="B69" s="30">
        <v>588</v>
      </c>
      <c r="C69" s="30">
        <v>64</v>
      </c>
      <c r="D69" s="30">
        <v>46</v>
      </c>
      <c r="E69" s="30">
        <v>110</v>
      </c>
      <c r="F69" s="30">
        <v>3353</v>
      </c>
      <c r="G69" s="30">
        <v>17574</v>
      </c>
      <c r="H69" s="30">
        <v>0</v>
      </c>
      <c r="I69" s="30">
        <v>0</v>
      </c>
      <c r="J69" s="30">
        <v>948</v>
      </c>
      <c r="K69" s="30">
        <v>2277</v>
      </c>
      <c r="L69" s="30">
        <v>24152</v>
      </c>
      <c r="M69" s="30">
        <v>0</v>
      </c>
      <c r="N69" s="30">
        <v>0</v>
      </c>
      <c r="O69" s="30">
        <v>0</v>
      </c>
      <c r="P69" s="30">
        <v>24850</v>
      </c>
      <c r="Q69" s="30">
        <v>35986.892231698323</v>
      </c>
      <c r="R69" s="31">
        <v>1.6339282542493963</v>
      </c>
      <c r="S69" s="31">
        <v>0.17784253107476422</v>
      </c>
      <c r="T69" s="31">
        <v>0.12782431920998677</v>
      </c>
      <c r="U69" s="31">
        <v>0.30566685028475099</v>
      </c>
      <c r="V69" s="31">
        <v>9.31728135458882</v>
      </c>
      <c r="W69" s="31">
        <v>48.834447517311034</v>
      </c>
      <c r="X69" s="31">
        <v>0</v>
      </c>
      <c r="Y69" s="31">
        <v>0</v>
      </c>
      <c r="Z69" s="31">
        <v>2.634292491544945</v>
      </c>
      <c r="AA69" s="31">
        <v>6.3273038008943461</v>
      </c>
      <c r="AB69" s="31">
        <v>67.113325164339145</v>
      </c>
      <c r="AC69" s="31">
        <v>0</v>
      </c>
      <c r="AD69" s="31">
        <v>0</v>
      </c>
      <c r="AE69" s="31">
        <v>0</v>
      </c>
      <c r="AF69" s="31">
        <v>69.052920268873294</v>
      </c>
    </row>
    <row r="70" spans="1:32">
      <c r="A70" s="29" t="s">
        <v>57</v>
      </c>
      <c r="B70" s="30">
        <v>477</v>
      </c>
      <c r="C70" s="30">
        <v>0</v>
      </c>
      <c r="D70" s="30">
        <v>0</v>
      </c>
      <c r="E70" s="30">
        <v>0</v>
      </c>
      <c r="F70" s="30">
        <v>1294</v>
      </c>
      <c r="G70" s="30">
        <v>10178</v>
      </c>
      <c r="H70" s="30">
        <v>0</v>
      </c>
      <c r="I70" s="30">
        <v>0</v>
      </c>
      <c r="J70" s="30">
        <v>254</v>
      </c>
      <c r="K70" s="30">
        <v>541</v>
      </c>
      <c r="L70" s="30">
        <v>12267</v>
      </c>
      <c r="M70" s="30">
        <v>0</v>
      </c>
      <c r="N70" s="30">
        <v>0</v>
      </c>
      <c r="O70" s="30">
        <v>0</v>
      </c>
      <c r="P70" s="30">
        <v>12744</v>
      </c>
      <c r="Q70" s="30">
        <v>18581.708669050437</v>
      </c>
      <c r="R70" s="31">
        <v>2.5670405692803042</v>
      </c>
      <c r="S70" s="31">
        <v>0</v>
      </c>
      <c r="T70" s="31">
        <v>0</v>
      </c>
      <c r="U70" s="31">
        <v>0</v>
      </c>
      <c r="V70" s="31">
        <v>6.9638375191796937</v>
      </c>
      <c r="W70" s="31">
        <v>54.774295417473667</v>
      </c>
      <c r="X70" s="31">
        <v>0</v>
      </c>
      <c r="Y70" s="31">
        <v>0</v>
      </c>
      <c r="Z70" s="31">
        <v>1.3669356490507281</v>
      </c>
      <c r="AA70" s="31">
        <v>2.9114652997497794</v>
      </c>
      <c r="AB70" s="31">
        <v>66.016533885453867</v>
      </c>
      <c r="AC70" s="31">
        <v>0</v>
      </c>
      <c r="AD70" s="31">
        <v>0</v>
      </c>
      <c r="AE70" s="31">
        <v>0</v>
      </c>
      <c r="AF70" s="31">
        <v>68.583574454734176</v>
      </c>
    </row>
    <row r="72" spans="1:32">
      <c r="A72" s="24" t="s">
        <v>130</v>
      </c>
    </row>
  </sheetData>
  <mergeCells count="28">
    <mergeCell ref="AC60:AE60"/>
    <mergeCell ref="B59:P59"/>
    <mergeCell ref="Q59:Q61"/>
    <mergeCell ref="R59:AF59"/>
    <mergeCell ref="C60:E60"/>
    <mergeCell ref="V60:AA60"/>
    <mergeCell ref="AF60:AF61"/>
    <mergeCell ref="M60:O60"/>
    <mergeCell ref="P60:P61"/>
    <mergeCell ref="S60:U60"/>
    <mergeCell ref="F60:K60"/>
    <mergeCell ref="L60:L61"/>
    <mergeCell ref="AB9:AB10"/>
    <mergeCell ref="AB60:AB61"/>
    <mergeCell ref="L9:L10"/>
    <mergeCell ref="A8:A10"/>
    <mergeCell ref="B8:P8"/>
    <mergeCell ref="Q8:Q10"/>
    <mergeCell ref="R8:AF8"/>
    <mergeCell ref="C9:E9"/>
    <mergeCell ref="M9:O9"/>
    <mergeCell ref="P9:P10"/>
    <mergeCell ref="S9:U9"/>
    <mergeCell ref="AC9:AE9"/>
    <mergeCell ref="AF9:AF10"/>
    <mergeCell ref="F9:K9"/>
    <mergeCell ref="V9:AA9"/>
    <mergeCell ref="A59:A61"/>
  </mergeCells>
  <hyperlinks>
    <hyperlink ref="AF7" location="Contenido!A1" display="Contenido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2.85546875" style="21" bestFit="1" customWidth="1"/>
    <col min="2" max="2" width="12.140625" style="21" bestFit="1" customWidth="1"/>
    <col min="3" max="6" width="11.42578125" style="21"/>
    <col min="7" max="7" width="12.85546875" style="21" customWidth="1"/>
    <col min="8" max="13" width="11.42578125" style="21"/>
    <col min="14" max="14" width="12.7109375" style="21" customWidth="1"/>
    <col min="15" max="29" width="11.42578125" style="21"/>
    <col min="30" max="30" width="12.28515625" style="21" customWidth="1"/>
    <col min="31" max="16384" width="11.42578125" style="21"/>
  </cols>
  <sheetData>
    <row r="1" spans="1:34" s="81" customFormat="1" ht="18.75">
      <c r="A1" s="79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</row>
    <row r="2" spans="1:34" s="81" customFormat="1" ht="20.25">
      <c r="A2" s="82" t="s">
        <v>98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</row>
    <row r="3" spans="1:34" s="81" customFormat="1" ht="18.75">
      <c r="A3" s="79" t="s">
        <v>147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</row>
    <row r="4" spans="1:34" s="81" customFormat="1" ht="18.75">
      <c r="A4" s="79" t="s">
        <v>128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6"/>
      <c r="AC4" s="80"/>
      <c r="AD4" s="80"/>
      <c r="AE4" s="80"/>
      <c r="AF4" s="80"/>
      <c r="AG4" s="80"/>
      <c r="AH4" s="80"/>
    </row>
    <row r="5" spans="1:34" s="80" customFormat="1" ht="18.75">
      <c r="A5" s="84"/>
    </row>
    <row r="6" spans="1:34" s="80" customFormat="1" ht="18.75">
      <c r="A6" s="81"/>
    </row>
    <row r="7" spans="1:34" s="80" customFormat="1" ht="19.5" thickBot="1">
      <c r="A7" s="81"/>
      <c r="AF7" s="99" t="s">
        <v>102</v>
      </c>
    </row>
    <row r="8" spans="1:34" ht="15.75" customHeight="1" thickBot="1">
      <c r="A8" s="88" t="s">
        <v>48</v>
      </c>
      <c r="B8" s="89" t="s">
        <v>68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 t="s">
        <v>116</v>
      </c>
      <c r="R8" s="89" t="s">
        <v>117</v>
      </c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</row>
    <row r="9" spans="1:34" ht="15.75" customHeight="1" thickBot="1">
      <c r="A9" s="88"/>
      <c r="B9" s="90" t="s">
        <v>63</v>
      </c>
      <c r="C9" s="89" t="s">
        <v>64</v>
      </c>
      <c r="D9" s="89"/>
      <c r="E9" s="89"/>
      <c r="F9" s="89" t="s">
        <v>49</v>
      </c>
      <c r="G9" s="89"/>
      <c r="H9" s="89"/>
      <c r="I9" s="89"/>
      <c r="J9" s="89"/>
      <c r="K9" s="89"/>
      <c r="L9" s="89" t="s">
        <v>121</v>
      </c>
      <c r="M9" s="89" t="s">
        <v>62</v>
      </c>
      <c r="N9" s="89"/>
      <c r="O9" s="89"/>
      <c r="P9" s="89" t="s">
        <v>65</v>
      </c>
      <c r="Q9" s="89"/>
      <c r="R9" s="90" t="s">
        <v>63</v>
      </c>
      <c r="S9" s="89" t="s">
        <v>64</v>
      </c>
      <c r="T9" s="89"/>
      <c r="U9" s="89"/>
      <c r="V9" s="89" t="s">
        <v>49</v>
      </c>
      <c r="W9" s="89"/>
      <c r="X9" s="89"/>
      <c r="Y9" s="89"/>
      <c r="Z9" s="89"/>
      <c r="AA9" s="89"/>
      <c r="AB9" s="89" t="s">
        <v>121</v>
      </c>
      <c r="AC9" s="89" t="s">
        <v>62</v>
      </c>
      <c r="AD9" s="89"/>
      <c r="AE9" s="89"/>
      <c r="AF9" s="89" t="s">
        <v>65</v>
      </c>
    </row>
    <row r="10" spans="1:34" ht="26.25" thickBot="1">
      <c r="A10" s="88"/>
      <c r="B10" s="90" t="s">
        <v>119</v>
      </c>
      <c r="C10" s="90" t="s">
        <v>120</v>
      </c>
      <c r="D10" s="90" t="s">
        <v>61</v>
      </c>
      <c r="E10" s="90" t="s">
        <v>121</v>
      </c>
      <c r="F10" s="90" t="s">
        <v>58</v>
      </c>
      <c r="G10" s="90" t="s">
        <v>59</v>
      </c>
      <c r="H10" s="90" t="s">
        <v>122</v>
      </c>
      <c r="I10" s="90" t="s">
        <v>123</v>
      </c>
      <c r="J10" s="90" t="s">
        <v>124</v>
      </c>
      <c r="K10" s="90" t="s">
        <v>61</v>
      </c>
      <c r="L10" s="89" t="s">
        <v>121</v>
      </c>
      <c r="M10" s="90" t="s">
        <v>58</v>
      </c>
      <c r="N10" s="90" t="s">
        <v>59</v>
      </c>
      <c r="O10" s="90" t="s">
        <v>121</v>
      </c>
      <c r="P10" s="89"/>
      <c r="Q10" s="89"/>
      <c r="R10" s="90" t="s">
        <v>119</v>
      </c>
      <c r="S10" s="90" t="s">
        <v>120</v>
      </c>
      <c r="T10" s="90" t="s">
        <v>61</v>
      </c>
      <c r="U10" s="90" t="s">
        <v>121</v>
      </c>
      <c r="V10" s="90" t="s">
        <v>58</v>
      </c>
      <c r="W10" s="90" t="s">
        <v>59</v>
      </c>
      <c r="X10" s="90" t="s">
        <v>122</v>
      </c>
      <c r="Y10" s="90" t="s">
        <v>123</v>
      </c>
      <c r="Z10" s="90" t="s">
        <v>124</v>
      </c>
      <c r="AA10" s="90" t="s">
        <v>61</v>
      </c>
      <c r="AB10" s="89" t="s">
        <v>121</v>
      </c>
      <c r="AC10" s="90" t="s">
        <v>58</v>
      </c>
      <c r="AD10" s="90" t="s">
        <v>59</v>
      </c>
      <c r="AE10" s="90" t="s">
        <v>121</v>
      </c>
      <c r="AF10" s="89"/>
    </row>
    <row r="11" spans="1:34">
      <c r="A11" s="26" t="s">
        <v>0</v>
      </c>
      <c r="B11" s="27">
        <v>3325</v>
      </c>
      <c r="C11" s="27">
        <v>0</v>
      </c>
      <c r="D11" s="27">
        <v>0</v>
      </c>
      <c r="E11" s="27">
        <v>0</v>
      </c>
      <c r="F11" s="27">
        <v>31631</v>
      </c>
      <c r="G11" s="27">
        <v>174487</v>
      </c>
      <c r="H11" s="27">
        <v>476</v>
      </c>
      <c r="I11" s="27">
        <v>112</v>
      </c>
      <c r="J11" s="27">
        <v>6621</v>
      </c>
      <c r="K11" s="27">
        <v>33072</v>
      </c>
      <c r="L11" s="27">
        <v>246399</v>
      </c>
      <c r="M11" s="27">
        <v>173</v>
      </c>
      <c r="N11" s="27">
        <v>162</v>
      </c>
      <c r="O11" s="27">
        <v>335</v>
      </c>
      <c r="P11" s="27">
        <v>250059</v>
      </c>
      <c r="Q11" s="27">
        <v>335115.10341501585</v>
      </c>
      <c r="R11" s="28">
        <v>0.99219640240512452</v>
      </c>
      <c r="S11" s="28">
        <v>0</v>
      </c>
      <c r="T11" s="28">
        <v>0</v>
      </c>
      <c r="U11" s="28">
        <v>0</v>
      </c>
      <c r="V11" s="28">
        <v>9.4388464374365402</v>
      </c>
      <c r="W11" s="28">
        <v>52.067781553823444</v>
      </c>
      <c r="X11" s="28">
        <v>0.14204074813378625</v>
      </c>
      <c r="Y11" s="28">
        <v>3.3421352502067347E-2</v>
      </c>
      <c r="Z11" s="28">
        <v>1.9757390617516781</v>
      </c>
      <c r="AA11" s="28">
        <v>9.8688479459676035</v>
      </c>
      <c r="AB11" s="28">
        <v>73.526677099615128</v>
      </c>
      <c r="AC11" s="28">
        <v>5.1624053418371889E-2</v>
      </c>
      <c r="AD11" s="28">
        <v>4.834159915477599E-2</v>
      </c>
      <c r="AE11" s="28">
        <v>9.9965652573147878E-2</v>
      </c>
      <c r="AF11" s="28">
        <v>74.618839154593402</v>
      </c>
    </row>
    <row r="12" spans="1:34">
      <c r="A12" s="29" t="s">
        <v>1</v>
      </c>
      <c r="B12" s="30">
        <v>56</v>
      </c>
      <c r="C12" s="30">
        <v>0</v>
      </c>
      <c r="D12" s="30">
        <v>0</v>
      </c>
      <c r="E12" s="30">
        <v>0</v>
      </c>
      <c r="F12" s="30">
        <v>591</v>
      </c>
      <c r="G12" s="30">
        <v>3047</v>
      </c>
      <c r="H12" s="30">
        <v>0</v>
      </c>
      <c r="I12" s="30">
        <v>0</v>
      </c>
      <c r="J12" s="30">
        <v>59</v>
      </c>
      <c r="K12" s="30">
        <v>80</v>
      </c>
      <c r="L12" s="30">
        <v>3777</v>
      </c>
      <c r="M12" s="30">
        <v>0</v>
      </c>
      <c r="N12" s="30">
        <v>0</v>
      </c>
      <c r="O12" s="30">
        <v>0</v>
      </c>
      <c r="P12" s="30">
        <v>3833</v>
      </c>
      <c r="Q12" s="30">
        <v>5046.8950487656602</v>
      </c>
      <c r="R12" s="31">
        <v>1.1095931153491323</v>
      </c>
      <c r="S12" s="31">
        <v>0</v>
      </c>
      <c r="T12" s="31">
        <v>0</v>
      </c>
      <c r="U12" s="31">
        <v>0</v>
      </c>
      <c r="V12" s="31">
        <v>11.710170199488164</v>
      </c>
      <c r="W12" s="31">
        <v>60.373753972657255</v>
      </c>
      <c r="X12" s="31">
        <v>0</v>
      </c>
      <c r="Y12" s="31">
        <v>0</v>
      </c>
      <c r="Z12" s="31">
        <v>1.1690356036714071</v>
      </c>
      <c r="AA12" s="31">
        <v>1.5851330219273319</v>
      </c>
      <c r="AB12" s="31">
        <v>74.838092797744167</v>
      </c>
      <c r="AC12" s="31">
        <v>0</v>
      </c>
      <c r="AD12" s="31">
        <v>0</v>
      </c>
      <c r="AE12" s="31">
        <v>0</v>
      </c>
      <c r="AF12" s="31">
        <v>75.947685913093295</v>
      </c>
    </row>
    <row r="13" spans="1:34">
      <c r="A13" s="29" t="s">
        <v>2</v>
      </c>
      <c r="B13" s="30">
        <v>73</v>
      </c>
      <c r="C13" s="30">
        <v>0</v>
      </c>
      <c r="D13" s="30">
        <v>0</v>
      </c>
      <c r="E13" s="30">
        <v>0</v>
      </c>
      <c r="F13" s="30">
        <v>658</v>
      </c>
      <c r="G13" s="30">
        <v>3224</v>
      </c>
      <c r="H13" s="30">
        <v>0</v>
      </c>
      <c r="I13" s="30">
        <v>0</v>
      </c>
      <c r="J13" s="30">
        <v>0</v>
      </c>
      <c r="K13" s="30">
        <v>287</v>
      </c>
      <c r="L13" s="30">
        <v>4169</v>
      </c>
      <c r="M13" s="30">
        <v>0</v>
      </c>
      <c r="N13" s="30">
        <v>0</v>
      </c>
      <c r="O13" s="30">
        <v>0</v>
      </c>
      <c r="P13" s="30">
        <v>4242</v>
      </c>
      <c r="Q13" s="30">
        <v>6077.7339433855905</v>
      </c>
      <c r="R13" s="31">
        <v>1.2011055548005032</v>
      </c>
      <c r="S13" s="31">
        <v>0</v>
      </c>
      <c r="T13" s="31">
        <v>0</v>
      </c>
      <c r="U13" s="31">
        <v>0</v>
      </c>
      <c r="V13" s="31">
        <v>10.826403493955221</v>
      </c>
      <c r="W13" s="31">
        <v>53.046086420230445</v>
      </c>
      <c r="X13" s="31">
        <v>0</v>
      </c>
      <c r="Y13" s="31">
        <v>0</v>
      </c>
      <c r="Z13" s="31">
        <v>0</v>
      </c>
      <c r="AA13" s="31">
        <v>4.7221547154485535</v>
      </c>
      <c r="AB13" s="31">
        <v>68.594644629634217</v>
      </c>
      <c r="AC13" s="31">
        <v>0</v>
      </c>
      <c r="AD13" s="31">
        <v>0</v>
      </c>
      <c r="AE13" s="31">
        <v>0</v>
      </c>
      <c r="AF13" s="31">
        <v>69.795750184434723</v>
      </c>
    </row>
    <row r="14" spans="1:34">
      <c r="A14" s="29" t="s">
        <v>3</v>
      </c>
      <c r="B14" s="30">
        <v>345</v>
      </c>
      <c r="C14" s="30">
        <v>0</v>
      </c>
      <c r="D14" s="30">
        <v>0</v>
      </c>
      <c r="E14" s="30">
        <v>0</v>
      </c>
      <c r="F14" s="30">
        <v>339</v>
      </c>
      <c r="G14" s="30">
        <v>5904</v>
      </c>
      <c r="H14" s="30">
        <v>0</v>
      </c>
      <c r="I14" s="30">
        <v>0</v>
      </c>
      <c r="J14" s="30">
        <v>172</v>
      </c>
      <c r="K14" s="30">
        <v>861</v>
      </c>
      <c r="L14" s="30">
        <v>7276</v>
      </c>
      <c r="M14" s="30">
        <v>0</v>
      </c>
      <c r="N14" s="30">
        <v>0</v>
      </c>
      <c r="O14" s="30">
        <v>0</v>
      </c>
      <c r="P14" s="30">
        <v>7621</v>
      </c>
      <c r="Q14" s="30">
        <v>10053.439356226339</v>
      </c>
      <c r="R14" s="31">
        <v>3.4316614222806558</v>
      </c>
      <c r="S14" s="31">
        <v>0</v>
      </c>
      <c r="T14" s="31">
        <v>0</v>
      </c>
      <c r="U14" s="31">
        <v>0</v>
      </c>
      <c r="V14" s="31">
        <v>3.3719803540670794</v>
      </c>
      <c r="W14" s="31">
        <v>58.7261711221594</v>
      </c>
      <c r="X14" s="31">
        <v>0</v>
      </c>
      <c r="Y14" s="31">
        <v>0</v>
      </c>
      <c r="Z14" s="31">
        <v>1.7108572887891964</v>
      </c>
      <c r="AA14" s="31">
        <v>8.5642332886482464</v>
      </c>
      <c r="AB14" s="31">
        <v>72.373242053663915</v>
      </c>
      <c r="AC14" s="31">
        <v>0</v>
      </c>
      <c r="AD14" s="31">
        <v>0</v>
      </c>
      <c r="AE14" s="31">
        <v>0</v>
      </c>
      <c r="AF14" s="31">
        <v>75.80490347594457</v>
      </c>
    </row>
    <row r="15" spans="1:34">
      <c r="A15" s="29" t="s">
        <v>4</v>
      </c>
      <c r="B15" s="30">
        <v>17</v>
      </c>
      <c r="C15" s="30">
        <v>0</v>
      </c>
      <c r="D15" s="30">
        <v>0</v>
      </c>
      <c r="E15" s="30">
        <v>0</v>
      </c>
      <c r="F15" s="30">
        <v>42</v>
      </c>
      <c r="G15" s="30">
        <v>2479</v>
      </c>
      <c r="H15" s="30">
        <v>0</v>
      </c>
      <c r="I15" s="30">
        <v>0</v>
      </c>
      <c r="J15" s="30">
        <v>427</v>
      </c>
      <c r="K15" s="30">
        <v>199</v>
      </c>
      <c r="L15" s="30">
        <v>3147</v>
      </c>
      <c r="M15" s="30">
        <v>0</v>
      </c>
      <c r="N15" s="30">
        <v>0</v>
      </c>
      <c r="O15" s="30">
        <v>0</v>
      </c>
      <c r="P15" s="30">
        <v>3164</v>
      </c>
      <c r="Q15" s="30">
        <v>3994.2891198272901</v>
      </c>
      <c r="R15" s="31">
        <v>0.42560764857039357</v>
      </c>
      <c r="S15" s="31">
        <v>0</v>
      </c>
      <c r="T15" s="31">
        <v>0</v>
      </c>
      <c r="U15" s="31">
        <v>0</v>
      </c>
      <c r="V15" s="31">
        <v>1.0515012494092077</v>
      </c>
      <c r="W15" s="31">
        <v>62.063609459176803</v>
      </c>
      <c r="X15" s="31">
        <v>0</v>
      </c>
      <c r="Y15" s="31">
        <v>0</v>
      </c>
      <c r="Z15" s="31">
        <v>10.690262702326946</v>
      </c>
      <c r="AA15" s="31">
        <v>4.9821130626769596</v>
      </c>
      <c r="AB15" s="31">
        <v>78.787486473589922</v>
      </c>
      <c r="AC15" s="31">
        <v>0</v>
      </c>
      <c r="AD15" s="31">
        <v>0</v>
      </c>
      <c r="AE15" s="31">
        <v>0</v>
      </c>
      <c r="AF15" s="31">
        <v>79.213094122160314</v>
      </c>
    </row>
    <row r="16" spans="1:34">
      <c r="A16" s="29" t="s">
        <v>5</v>
      </c>
      <c r="B16" s="30">
        <v>9</v>
      </c>
      <c r="C16" s="30">
        <v>0</v>
      </c>
      <c r="D16" s="30">
        <v>0</v>
      </c>
      <c r="E16" s="30">
        <v>0</v>
      </c>
      <c r="F16" s="30">
        <v>0</v>
      </c>
      <c r="G16" s="30">
        <v>3596</v>
      </c>
      <c r="H16" s="30">
        <v>0</v>
      </c>
      <c r="I16" s="30">
        <v>0</v>
      </c>
      <c r="J16" s="30">
        <v>407</v>
      </c>
      <c r="K16" s="30">
        <v>291</v>
      </c>
      <c r="L16" s="30">
        <v>4294</v>
      </c>
      <c r="M16" s="30">
        <v>0</v>
      </c>
      <c r="N16" s="30">
        <v>0</v>
      </c>
      <c r="O16" s="30">
        <v>0</v>
      </c>
      <c r="P16" s="30">
        <v>4303</v>
      </c>
      <c r="Q16" s="30">
        <v>5420.2006151214</v>
      </c>
      <c r="R16" s="31">
        <v>0.16604551453117056</v>
      </c>
      <c r="S16" s="31">
        <v>0</v>
      </c>
      <c r="T16" s="31">
        <v>0</v>
      </c>
      <c r="U16" s="31">
        <v>0</v>
      </c>
      <c r="V16" s="31">
        <v>0</v>
      </c>
      <c r="W16" s="31">
        <v>66.344407806009926</v>
      </c>
      <c r="X16" s="31">
        <v>0</v>
      </c>
      <c r="Y16" s="31">
        <v>0</v>
      </c>
      <c r="Z16" s="31">
        <v>7.5089471571318231</v>
      </c>
      <c r="AA16" s="31">
        <v>5.3688049698411806</v>
      </c>
      <c r="AB16" s="31">
        <v>79.222159932982933</v>
      </c>
      <c r="AC16" s="31">
        <v>0</v>
      </c>
      <c r="AD16" s="31">
        <v>0</v>
      </c>
      <c r="AE16" s="31">
        <v>0</v>
      </c>
      <c r="AF16" s="31">
        <v>79.38820544751411</v>
      </c>
    </row>
    <row r="17" spans="1:32">
      <c r="A17" s="29" t="s">
        <v>6</v>
      </c>
      <c r="B17" s="30">
        <v>41</v>
      </c>
      <c r="C17" s="30">
        <v>0</v>
      </c>
      <c r="D17" s="30">
        <v>0</v>
      </c>
      <c r="E17" s="30">
        <v>0</v>
      </c>
      <c r="F17" s="30">
        <v>76</v>
      </c>
      <c r="G17" s="30">
        <v>0</v>
      </c>
      <c r="H17" s="30">
        <v>0</v>
      </c>
      <c r="I17" s="30">
        <v>0</v>
      </c>
      <c r="J17" s="30">
        <v>43</v>
      </c>
      <c r="K17" s="30">
        <v>0</v>
      </c>
      <c r="L17" s="30">
        <v>119</v>
      </c>
      <c r="M17" s="30">
        <v>0</v>
      </c>
      <c r="N17" s="30">
        <v>0</v>
      </c>
      <c r="O17" s="30">
        <v>0</v>
      </c>
      <c r="P17" s="30">
        <v>160</v>
      </c>
      <c r="Q17" s="30">
        <v>307.54978913591196</v>
      </c>
      <c r="R17" s="31">
        <v>13.331174804311551</v>
      </c>
      <c r="S17" s="31">
        <v>0</v>
      </c>
      <c r="T17" s="31">
        <v>0</v>
      </c>
      <c r="U17" s="31">
        <v>0</v>
      </c>
      <c r="V17" s="31">
        <v>24.711445978723852</v>
      </c>
      <c r="W17" s="31">
        <v>0</v>
      </c>
      <c r="X17" s="31">
        <v>0</v>
      </c>
      <c r="Y17" s="31">
        <v>0</v>
      </c>
      <c r="Z17" s="31">
        <v>13.981476014277968</v>
      </c>
      <c r="AA17" s="31">
        <v>0</v>
      </c>
      <c r="AB17" s="31">
        <v>38.692921993001818</v>
      </c>
      <c r="AC17" s="31">
        <v>0</v>
      </c>
      <c r="AD17" s="31">
        <v>0</v>
      </c>
      <c r="AE17" s="31">
        <v>0</v>
      </c>
      <c r="AF17" s="31">
        <v>52.024096797313369</v>
      </c>
    </row>
    <row r="18" spans="1:32">
      <c r="A18" s="29" t="s">
        <v>7</v>
      </c>
      <c r="B18" s="30">
        <v>22</v>
      </c>
      <c r="C18" s="30">
        <v>0</v>
      </c>
      <c r="D18" s="30">
        <v>0</v>
      </c>
      <c r="E18" s="30">
        <v>0</v>
      </c>
      <c r="F18" s="30">
        <v>3058</v>
      </c>
      <c r="G18" s="30">
        <v>11971</v>
      </c>
      <c r="H18" s="30">
        <v>156</v>
      </c>
      <c r="I18" s="30">
        <v>112</v>
      </c>
      <c r="J18" s="30">
        <v>261</v>
      </c>
      <c r="K18" s="30">
        <v>5107</v>
      </c>
      <c r="L18" s="30">
        <v>20665</v>
      </c>
      <c r="M18" s="30">
        <v>0</v>
      </c>
      <c r="N18" s="30">
        <v>0</v>
      </c>
      <c r="O18" s="30">
        <v>0</v>
      </c>
      <c r="P18" s="30">
        <v>20687</v>
      </c>
      <c r="Q18" s="30">
        <v>28911.5553249189</v>
      </c>
      <c r="R18" s="31">
        <v>7.6094142126757802E-2</v>
      </c>
      <c r="S18" s="31">
        <v>0</v>
      </c>
      <c r="T18" s="31">
        <v>0</v>
      </c>
      <c r="U18" s="31">
        <v>0</v>
      </c>
      <c r="V18" s="31">
        <v>10.577085755619335</v>
      </c>
      <c r="W18" s="31">
        <v>41.405589790882615</v>
      </c>
      <c r="X18" s="31">
        <v>0.53957664417155526</v>
      </c>
      <c r="Y18" s="31">
        <v>0.38738835991803972</v>
      </c>
      <c r="Z18" s="31">
        <v>0.90275323159471754</v>
      </c>
      <c r="AA18" s="31">
        <v>17.664217447334185</v>
      </c>
      <c r="AB18" s="31">
        <v>71.476611229520444</v>
      </c>
      <c r="AC18" s="31">
        <v>0</v>
      </c>
      <c r="AD18" s="31">
        <v>0</v>
      </c>
      <c r="AE18" s="31">
        <v>0</v>
      </c>
      <c r="AF18" s="31">
        <v>71.552705371647207</v>
      </c>
    </row>
    <row r="19" spans="1:32">
      <c r="A19" s="29" t="s">
        <v>8</v>
      </c>
      <c r="B19" s="30">
        <v>45</v>
      </c>
      <c r="C19" s="30">
        <v>0</v>
      </c>
      <c r="D19" s="30">
        <v>0</v>
      </c>
      <c r="E19" s="30">
        <v>0</v>
      </c>
      <c r="F19" s="30">
        <v>260</v>
      </c>
      <c r="G19" s="30">
        <v>1147</v>
      </c>
      <c r="H19" s="30">
        <v>0</v>
      </c>
      <c r="I19" s="30">
        <v>0</v>
      </c>
      <c r="J19" s="30">
        <v>135</v>
      </c>
      <c r="K19" s="30">
        <v>0</v>
      </c>
      <c r="L19" s="30">
        <v>1542</v>
      </c>
      <c r="M19" s="30">
        <v>0</v>
      </c>
      <c r="N19" s="30">
        <v>0</v>
      </c>
      <c r="O19" s="30">
        <v>0</v>
      </c>
      <c r="P19" s="30">
        <v>1587</v>
      </c>
      <c r="Q19" s="30">
        <v>2194.126400932757</v>
      </c>
      <c r="R19" s="31">
        <v>2.050930155202991</v>
      </c>
      <c r="S19" s="31">
        <v>0</v>
      </c>
      <c r="T19" s="31">
        <v>0</v>
      </c>
      <c r="U19" s="31">
        <v>0</v>
      </c>
      <c r="V19" s="31">
        <v>11.849818674506173</v>
      </c>
      <c r="W19" s="31">
        <v>52.275930844840687</v>
      </c>
      <c r="X19" s="31">
        <v>0</v>
      </c>
      <c r="Y19" s="31">
        <v>0</v>
      </c>
      <c r="Z19" s="31">
        <v>6.152790465608974</v>
      </c>
      <c r="AA19" s="31">
        <v>0</v>
      </c>
      <c r="AB19" s="31">
        <v>70.278539984955842</v>
      </c>
      <c r="AC19" s="31">
        <v>0</v>
      </c>
      <c r="AD19" s="31">
        <v>0</v>
      </c>
      <c r="AE19" s="31">
        <v>0</v>
      </c>
      <c r="AF19" s="31">
        <v>72.329470140158818</v>
      </c>
    </row>
    <row r="20" spans="1:32">
      <c r="A20" s="29" t="s">
        <v>9</v>
      </c>
      <c r="B20" s="30">
        <v>130</v>
      </c>
      <c r="C20" s="30">
        <v>0</v>
      </c>
      <c r="D20" s="30">
        <v>0</v>
      </c>
      <c r="E20" s="30">
        <v>0</v>
      </c>
      <c r="F20" s="30">
        <v>113</v>
      </c>
      <c r="G20" s="30">
        <v>3157</v>
      </c>
      <c r="H20" s="30">
        <v>0</v>
      </c>
      <c r="I20" s="30">
        <v>0</v>
      </c>
      <c r="J20" s="30">
        <v>236</v>
      </c>
      <c r="K20" s="30">
        <v>27</v>
      </c>
      <c r="L20" s="30">
        <v>3533</v>
      </c>
      <c r="M20" s="30">
        <v>0</v>
      </c>
      <c r="N20" s="30">
        <v>0</v>
      </c>
      <c r="O20" s="30">
        <v>0</v>
      </c>
      <c r="P20" s="30">
        <v>3663</v>
      </c>
      <c r="Q20" s="30">
        <v>4862.4666117681099</v>
      </c>
      <c r="R20" s="31">
        <v>2.6735402086952091</v>
      </c>
      <c r="S20" s="31">
        <v>0</v>
      </c>
      <c r="T20" s="31">
        <v>0</v>
      </c>
      <c r="U20" s="31">
        <v>0</v>
      </c>
      <c r="V20" s="31">
        <v>2.3239234121735284</v>
      </c>
      <c r="W20" s="31">
        <v>64.925895683467502</v>
      </c>
      <c r="X20" s="31">
        <v>0</v>
      </c>
      <c r="Y20" s="31">
        <v>0</v>
      </c>
      <c r="Z20" s="31">
        <v>4.8535037634774572</v>
      </c>
      <c r="AA20" s="31">
        <v>0.55527373565208193</v>
      </c>
      <c r="AB20" s="31">
        <v>72.658596594770572</v>
      </c>
      <c r="AC20" s="31">
        <v>0</v>
      </c>
      <c r="AD20" s="31">
        <v>0</v>
      </c>
      <c r="AE20" s="31">
        <v>0</v>
      </c>
      <c r="AF20" s="31">
        <v>75.332136803465787</v>
      </c>
    </row>
    <row r="21" spans="1:32">
      <c r="A21" s="29" t="s">
        <v>10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449</v>
      </c>
      <c r="H21" s="30">
        <v>0</v>
      </c>
      <c r="I21" s="30">
        <v>0</v>
      </c>
      <c r="J21" s="30">
        <v>93</v>
      </c>
      <c r="K21" s="30">
        <v>23</v>
      </c>
      <c r="L21" s="30">
        <v>565</v>
      </c>
      <c r="M21" s="30">
        <v>0</v>
      </c>
      <c r="N21" s="30">
        <v>0</v>
      </c>
      <c r="O21" s="30">
        <v>0</v>
      </c>
      <c r="P21" s="30">
        <v>565</v>
      </c>
      <c r="Q21" s="30">
        <v>675.13616483192004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66.505102731651434</v>
      </c>
      <c r="X21" s="31">
        <v>0</v>
      </c>
      <c r="Y21" s="31">
        <v>0</v>
      </c>
      <c r="Z21" s="31">
        <v>13.774999006778582</v>
      </c>
      <c r="AA21" s="31">
        <v>3.4067201844721229</v>
      </c>
      <c r="AB21" s="31">
        <v>83.686821922902141</v>
      </c>
      <c r="AC21" s="31">
        <v>0</v>
      </c>
      <c r="AD21" s="31">
        <v>0</v>
      </c>
      <c r="AE21" s="31">
        <v>0</v>
      </c>
      <c r="AF21" s="31">
        <v>83.686821922902141</v>
      </c>
    </row>
    <row r="22" spans="1:32">
      <c r="A22" s="29" t="s">
        <v>11</v>
      </c>
      <c r="B22" s="30">
        <v>25</v>
      </c>
      <c r="C22" s="30">
        <v>0</v>
      </c>
      <c r="D22" s="30">
        <v>0</v>
      </c>
      <c r="E22" s="30">
        <v>0</v>
      </c>
      <c r="F22" s="30">
        <v>517</v>
      </c>
      <c r="G22" s="30">
        <v>2965</v>
      </c>
      <c r="H22" s="30">
        <v>0</v>
      </c>
      <c r="I22" s="30">
        <v>0</v>
      </c>
      <c r="J22" s="30">
        <v>75</v>
      </c>
      <c r="K22" s="30">
        <v>425</v>
      </c>
      <c r="L22" s="30">
        <v>3982</v>
      </c>
      <c r="M22" s="30">
        <v>0</v>
      </c>
      <c r="N22" s="30">
        <v>0</v>
      </c>
      <c r="O22" s="30">
        <v>0</v>
      </c>
      <c r="P22" s="30">
        <v>4007</v>
      </c>
      <c r="Q22" s="30">
        <v>5179.4325668929505</v>
      </c>
      <c r="R22" s="31">
        <v>0.48267835669491216</v>
      </c>
      <c r="S22" s="31">
        <v>0</v>
      </c>
      <c r="T22" s="31">
        <v>0</v>
      </c>
      <c r="U22" s="31">
        <v>0</v>
      </c>
      <c r="V22" s="31">
        <v>9.9817884164507831</v>
      </c>
      <c r="W22" s="31">
        <v>57.245653104016583</v>
      </c>
      <c r="X22" s="31">
        <v>0</v>
      </c>
      <c r="Y22" s="31">
        <v>0</v>
      </c>
      <c r="Z22" s="31">
        <v>1.4480350700847364</v>
      </c>
      <c r="AA22" s="31">
        <v>8.2055320638135054</v>
      </c>
      <c r="AB22" s="31">
        <v>76.881008654365615</v>
      </c>
      <c r="AC22" s="31">
        <v>0</v>
      </c>
      <c r="AD22" s="31">
        <v>0</v>
      </c>
      <c r="AE22" s="31">
        <v>0</v>
      </c>
      <c r="AF22" s="31">
        <v>77.36368701106052</v>
      </c>
    </row>
    <row r="23" spans="1:32">
      <c r="A23" s="29" t="s">
        <v>12</v>
      </c>
      <c r="B23" s="30">
        <v>0</v>
      </c>
      <c r="C23" s="30">
        <v>0</v>
      </c>
      <c r="D23" s="30">
        <v>0</v>
      </c>
      <c r="E23" s="30">
        <v>0</v>
      </c>
      <c r="F23" s="30">
        <v>379</v>
      </c>
      <c r="G23" s="30">
        <v>760</v>
      </c>
      <c r="H23" s="30">
        <v>0</v>
      </c>
      <c r="I23" s="30">
        <v>0</v>
      </c>
      <c r="J23" s="30">
        <v>122</v>
      </c>
      <c r="K23" s="30">
        <v>38</v>
      </c>
      <c r="L23" s="30">
        <v>1299</v>
      </c>
      <c r="M23" s="30">
        <v>0</v>
      </c>
      <c r="N23" s="30">
        <v>0</v>
      </c>
      <c r="O23" s="30">
        <v>0</v>
      </c>
      <c r="P23" s="30">
        <v>1299</v>
      </c>
      <c r="Q23" s="30">
        <v>1626.8271053046531</v>
      </c>
      <c r="R23" s="31">
        <v>0</v>
      </c>
      <c r="S23" s="31">
        <v>0</v>
      </c>
      <c r="T23" s="31">
        <v>0</v>
      </c>
      <c r="U23" s="31">
        <v>0</v>
      </c>
      <c r="V23" s="31">
        <v>23.296882549115466</v>
      </c>
      <c r="W23" s="31">
        <v>46.716703792421512</v>
      </c>
      <c r="X23" s="31">
        <v>0</v>
      </c>
      <c r="Y23" s="31">
        <v>0</v>
      </c>
      <c r="Z23" s="31">
        <v>7.4992603456255598</v>
      </c>
      <c r="AA23" s="31">
        <v>2.3358351896210756</v>
      </c>
      <c r="AB23" s="31">
        <v>79.848681876783616</v>
      </c>
      <c r="AC23" s="31">
        <v>0</v>
      </c>
      <c r="AD23" s="31">
        <v>0</v>
      </c>
      <c r="AE23" s="31">
        <v>0</v>
      </c>
      <c r="AF23" s="31">
        <v>79.848681876783616</v>
      </c>
    </row>
    <row r="24" spans="1:32">
      <c r="A24" s="29" t="s">
        <v>13</v>
      </c>
      <c r="B24" s="30">
        <v>16</v>
      </c>
      <c r="C24" s="30">
        <v>0</v>
      </c>
      <c r="D24" s="30">
        <v>0</v>
      </c>
      <c r="E24" s="30">
        <v>0</v>
      </c>
      <c r="F24" s="30">
        <v>542</v>
      </c>
      <c r="G24" s="30">
        <v>865</v>
      </c>
      <c r="H24" s="30">
        <v>0</v>
      </c>
      <c r="I24" s="30">
        <v>0</v>
      </c>
      <c r="J24" s="30">
        <v>0</v>
      </c>
      <c r="K24" s="30">
        <v>0</v>
      </c>
      <c r="L24" s="30">
        <v>1407</v>
      </c>
      <c r="M24" s="30">
        <v>0</v>
      </c>
      <c r="N24" s="30">
        <v>0</v>
      </c>
      <c r="O24" s="30">
        <v>0</v>
      </c>
      <c r="P24" s="30">
        <v>1423</v>
      </c>
      <c r="Q24" s="30">
        <v>1420.0040189902129</v>
      </c>
      <c r="R24" s="31">
        <v>1.1267573743472818</v>
      </c>
      <c r="S24" s="31">
        <v>0</v>
      </c>
      <c r="T24" s="31">
        <v>0</v>
      </c>
      <c r="U24" s="31">
        <v>0</v>
      </c>
      <c r="V24" s="31">
        <v>38.168906056014173</v>
      </c>
      <c r="W24" s="31">
        <v>60.915320550649923</v>
      </c>
      <c r="X24" s="31">
        <v>0</v>
      </c>
      <c r="Y24" s="31">
        <v>0</v>
      </c>
      <c r="Z24" s="31">
        <v>0</v>
      </c>
      <c r="AA24" s="31">
        <v>0</v>
      </c>
      <c r="AB24" s="31">
        <v>99.084226606664089</v>
      </c>
      <c r="AC24" s="31">
        <v>0</v>
      </c>
      <c r="AD24" s="31">
        <v>0</v>
      </c>
      <c r="AE24" s="31">
        <v>0</v>
      </c>
      <c r="AF24" s="31">
        <v>100.21098398101138</v>
      </c>
    </row>
    <row r="25" spans="1:32">
      <c r="A25" s="29" t="s">
        <v>14</v>
      </c>
      <c r="B25" s="30">
        <v>289</v>
      </c>
      <c r="C25" s="30">
        <v>0</v>
      </c>
      <c r="D25" s="30">
        <v>0</v>
      </c>
      <c r="E25" s="30">
        <v>0</v>
      </c>
      <c r="F25" s="30">
        <v>1313</v>
      </c>
      <c r="G25" s="30">
        <v>5974</v>
      </c>
      <c r="H25" s="30">
        <v>66</v>
      </c>
      <c r="I25" s="30">
        <v>0</v>
      </c>
      <c r="J25" s="30">
        <v>204</v>
      </c>
      <c r="K25" s="30">
        <v>348</v>
      </c>
      <c r="L25" s="30">
        <v>7905</v>
      </c>
      <c r="M25" s="30">
        <v>0</v>
      </c>
      <c r="N25" s="30">
        <v>0</v>
      </c>
      <c r="O25" s="30">
        <v>0</v>
      </c>
      <c r="P25" s="30">
        <v>8194</v>
      </c>
      <c r="Q25" s="30">
        <v>9182.2078116663397</v>
      </c>
      <c r="R25" s="31">
        <v>3.1473911931378273</v>
      </c>
      <c r="S25" s="31">
        <v>0</v>
      </c>
      <c r="T25" s="31">
        <v>0</v>
      </c>
      <c r="U25" s="31">
        <v>0</v>
      </c>
      <c r="V25" s="31">
        <v>14.299393206193658</v>
      </c>
      <c r="W25" s="31">
        <v>65.060605494136269</v>
      </c>
      <c r="X25" s="31">
        <v>0.71878137974773915</v>
      </c>
      <c r="Y25" s="31">
        <v>0</v>
      </c>
      <c r="Z25" s="31">
        <v>2.2216879010384663</v>
      </c>
      <c r="AA25" s="31">
        <v>3.7899381841244426</v>
      </c>
      <c r="AB25" s="31">
        <v>86.09040616524058</v>
      </c>
      <c r="AC25" s="31">
        <v>0</v>
      </c>
      <c r="AD25" s="31">
        <v>0</v>
      </c>
      <c r="AE25" s="31">
        <v>0</v>
      </c>
      <c r="AF25" s="31">
        <v>89.237797358378401</v>
      </c>
    </row>
    <row r="26" spans="1:32">
      <c r="A26" s="29" t="s">
        <v>15</v>
      </c>
      <c r="B26" s="30">
        <v>65</v>
      </c>
      <c r="C26" s="30">
        <v>0</v>
      </c>
      <c r="D26" s="30">
        <v>0</v>
      </c>
      <c r="E26" s="30">
        <v>0</v>
      </c>
      <c r="F26" s="30">
        <v>2179</v>
      </c>
      <c r="G26" s="30">
        <v>5962</v>
      </c>
      <c r="H26" s="30">
        <v>50</v>
      </c>
      <c r="I26" s="30">
        <v>0</v>
      </c>
      <c r="J26" s="30">
        <v>126</v>
      </c>
      <c r="K26" s="30">
        <v>520</v>
      </c>
      <c r="L26" s="30">
        <v>8837</v>
      </c>
      <c r="M26" s="30">
        <v>0</v>
      </c>
      <c r="N26" s="30">
        <v>0</v>
      </c>
      <c r="O26" s="30">
        <v>0</v>
      </c>
      <c r="P26" s="30">
        <v>8902</v>
      </c>
      <c r="Q26" s="30">
        <v>10773.644043099019</v>
      </c>
      <c r="R26" s="31">
        <v>0.60332418390632914</v>
      </c>
      <c r="S26" s="31">
        <v>0</v>
      </c>
      <c r="T26" s="31">
        <v>0</v>
      </c>
      <c r="U26" s="31">
        <v>0</v>
      </c>
      <c r="V26" s="31">
        <v>20.22528302664448</v>
      </c>
      <c r="W26" s="31">
        <v>55.338750529992843</v>
      </c>
      <c r="X26" s="31">
        <v>0.46409552608179161</v>
      </c>
      <c r="Y26" s="31">
        <v>0</v>
      </c>
      <c r="Z26" s="31">
        <v>1.1695207257261149</v>
      </c>
      <c r="AA26" s="31">
        <v>4.8265934712506331</v>
      </c>
      <c r="AB26" s="31">
        <v>82.024243279695867</v>
      </c>
      <c r="AC26" s="31">
        <v>0</v>
      </c>
      <c r="AD26" s="31">
        <v>0</v>
      </c>
      <c r="AE26" s="31">
        <v>0</v>
      </c>
      <c r="AF26" s="31">
        <v>82.62756746360219</v>
      </c>
    </row>
    <row r="27" spans="1:32">
      <c r="A27" s="29" t="s">
        <v>16</v>
      </c>
      <c r="B27" s="30">
        <v>0</v>
      </c>
      <c r="C27" s="30">
        <v>0</v>
      </c>
      <c r="D27" s="30">
        <v>0</v>
      </c>
      <c r="E27" s="30">
        <v>0</v>
      </c>
      <c r="F27" s="30">
        <v>259</v>
      </c>
      <c r="G27" s="30">
        <v>726</v>
      </c>
      <c r="H27" s="30">
        <v>0</v>
      </c>
      <c r="I27" s="30">
        <v>0</v>
      </c>
      <c r="J27" s="30">
        <v>25</v>
      </c>
      <c r="K27" s="30">
        <v>16</v>
      </c>
      <c r="L27" s="30">
        <v>1026</v>
      </c>
      <c r="M27" s="30">
        <v>0</v>
      </c>
      <c r="N27" s="30">
        <v>0</v>
      </c>
      <c r="O27" s="30">
        <v>0</v>
      </c>
      <c r="P27" s="30">
        <v>1026</v>
      </c>
      <c r="Q27" s="30">
        <v>1184.867177129049</v>
      </c>
      <c r="R27" s="31">
        <v>0</v>
      </c>
      <c r="S27" s="31">
        <v>0</v>
      </c>
      <c r="T27" s="31">
        <v>0</v>
      </c>
      <c r="U27" s="31">
        <v>0</v>
      </c>
      <c r="V27" s="31">
        <v>21.858990188888587</v>
      </c>
      <c r="W27" s="31">
        <v>61.272690645301608</v>
      </c>
      <c r="X27" s="31">
        <v>0</v>
      </c>
      <c r="Y27" s="31">
        <v>0</v>
      </c>
      <c r="Z27" s="31">
        <v>2.109941137923609</v>
      </c>
      <c r="AA27" s="31">
        <v>1.3503623282711099</v>
      </c>
      <c r="AB27" s="31">
        <v>86.591984300384922</v>
      </c>
      <c r="AC27" s="31">
        <v>0</v>
      </c>
      <c r="AD27" s="31">
        <v>0</v>
      </c>
      <c r="AE27" s="31">
        <v>0</v>
      </c>
      <c r="AF27" s="31">
        <v>86.591984300384922</v>
      </c>
    </row>
    <row r="28" spans="1:32">
      <c r="A28" s="29" t="s">
        <v>17</v>
      </c>
      <c r="B28" s="30">
        <v>96</v>
      </c>
      <c r="C28" s="30">
        <v>0</v>
      </c>
      <c r="D28" s="30">
        <v>0</v>
      </c>
      <c r="E28" s="30">
        <v>0</v>
      </c>
      <c r="F28" s="30">
        <v>4089</v>
      </c>
      <c r="G28" s="30">
        <v>16312</v>
      </c>
      <c r="H28" s="30">
        <v>106</v>
      </c>
      <c r="I28" s="30">
        <v>0</v>
      </c>
      <c r="J28" s="30">
        <v>0</v>
      </c>
      <c r="K28" s="30">
        <v>3989</v>
      </c>
      <c r="L28" s="30">
        <v>24496</v>
      </c>
      <c r="M28" s="30">
        <v>0</v>
      </c>
      <c r="N28" s="30">
        <v>0</v>
      </c>
      <c r="O28" s="30">
        <v>0</v>
      </c>
      <c r="P28" s="30">
        <v>24592</v>
      </c>
      <c r="Q28" s="30">
        <v>32738.668928569001</v>
      </c>
      <c r="R28" s="31">
        <v>0.29323122515902522</v>
      </c>
      <c r="S28" s="31">
        <v>0</v>
      </c>
      <c r="T28" s="31">
        <v>0</v>
      </c>
      <c r="U28" s="31">
        <v>0</v>
      </c>
      <c r="V28" s="31">
        <v>12.489817496617231</v>
      </c>
      <c r="W28" s="31">
        <v>49.824872341604369</v>
      </c>
      <c r="X28" s="31">
        <v>0.32377614444642366</v>
      </c>
      <c r="Y28" s="31">
        <v>0</v>
      </c>
      <c r="Z28" s="31">
        <v>0</v>
      </c>
      <c r="AA28" s="31">
        <v>12.184368303743247</v>
      </c>
      <c r="AB28" s="31">
        <v>74.822834286411265</v>
      </c>
      <c r="AC28" s="31">
        <v>0</v>
      </c>
      <c r="AD28" s="31">
        <v>0</v>
      </c>
      <c r="AE28" s="31">
        <v>0</v>
      </c>
      <c r="AF28" s="31">
        <v>75.116065511570298</v>
      </c>
    </row>
    <row r="29" spans="1:32">
      <c r="A29" s="29" t="s">
        <v>18</v>
      </c>
      <c r="B29" s="30">
        <v>18</v>
      </c>
      <c r="C29" s="30">
        <v>0</v>
      </c>
      <c r="D29" s="30">
        <v>0</v>
      </c>
      <c r="E29" s="30">
        <v>0</v>
      </c>
      <c r="F29" s="30">
        <v>301</v>
      </c>
      <c r="G29" s="30">
        <v>1127</v>
      </c>
      <c r="H29" s="30">
        <v>0</v>
      </c>
      <c r="I29" s="30">
        <v>0</v>
      </c>
      <c r="J29" s="30">
        <v>28</v>
      </c>
      <c r="K29" s="30">
        <v>52</v>
      </c>
      <c r="L29" s="30">
        <v>1508</v>
      </c>
      <c r="M29" s="30">
        <v>0</v>
      </c>
      <c r="N29" s="30">
        <v>0</v>
      </c>
      <c r="O29" s="30">
        <v>0</v>
      </c>
      <c r="P29" s="30">
        <v>1526</v>
      </c>
      <c r="Q29" s="30">
        <v>2157.2237688734272</v>
      </c>
      <c r="R29" s="31">
        <v>0.83440578857520131</v>
      </c>
      <c r="S29" s="31">
        <v>0</v>
      </c>
      <c r="T29" s="31">
        <v>0</v>
      </c>
      <c r="U29" s="31">
        <v>0</v>
      </c>
      <c r="V29" s="31">
        <v>13.95311902006309</v>
      </c>
      <c r="W29" s="31">
        <v>52.243073540236217</v>
      </c>
      <c r="X29" s="31">
        <v>0</v>
      </c>
      <c r="Y29" s="31">
        <v>0</v>
      </c>
      <c r="Z29" s="31">
        <v>1.2979645600058689</v>
      </c>
      <c r="AA29" s="31">
        <v>2.4105056114394707</v>
      </c>
      <c r="AB29" s="31">
        <v>69.904662731744651</v>
      </c>
      <c r="AC29" s="31">
        <v>0</v>
      </c>
      <c r="AD29" s="31">
        <v>0</v>
      </c>
      <c r="AE29" s="31">
        <v>0</v>
      </c>
      <c r="AF29" s="31">
        <v>70.739068520319847</v>
      </c>
    </row>
    <row r="30" spans="1:32">
      <c r="A30" s="29" t="s">
        <v>19</v>
      </c>
      <c r="B30" s="30">
        <v>164</v>
      </c>
      <c r="C30" s="30">
        <v>0</v>
      </c>
      <c r="D30" s="30">
        <v>0</v>
      </c>
      <c r="E30" s="30">
        <v>0</v>
      </c>
      <c r="F30" s="30">
        <v>85</v>
      </c>
      <c r="G30" s="30">
        <v>1819</v>
      </c>
      <c r="H30" s="30">
        <v>0</v>
      </c>
      <c r="I30" s="30">
        <v>0</v>
      </c>
      <c r="J30" s="30">
        <v>0</v>
      </c>
      <c r="K30" s="30">
        <v>0</v>
      </c>
      <c r="L30" s="30">
        <v>1904</v>
      </c>
      <c r="M30" s="30">
        <v>0</v>
      </c>
      <c r="N30" s="30">
        <v>0</v>
      </c>
      <c r="O30" s="30">
        <v>0</v>
      </c>
      <c r="P30" s="30">
        <v>2068</v>
      </c>
      <c r="Q30" s="30">
        <v>3211.95143518237</v>
      </c>
      <c r="R30" s="31">
        <v>5.1059302517345913</v>
      </c>
      <c r="S30" s="31">
        <v>0</v>
      </c>
      <c r="T30" s="31">
        <v>0</v>
      </c>
      <c r="U30" s="31">
        <v>0</v>
      </c>
      <c r="V30" s="31">
        <v>2.6463662890087822</v>
      </c>
      <c r="W30" s="31">
        <v>56.632238584787927</v>
      </c>
      <c r="X30" s="31">
        <v>0</v>
      </c>
      <c r="Y30" s="31">
        <v>0</v>
      </c>
      <c r="Z30" s="31">
        <v>0</v>
      </c>
      <c r="AA30" s="31">
        <v>0</v>
      </c>
      <c r="AB30" s="31">
        <v>59.278604873796716</v>
      </c>
      <c r="AC30" s="31">
        <v>0</v>
      </c>
      <c r="AD30" s="31">
        <v>0</v>
      </c>
      <c r="AE30" s="31">
        <v>0</v>
      </c>
      <c r="AF30" s="31">
        <v>64.384535125531301</v>
      </c>
    </row>
    <row r="31" spans="1:32">
      <c r="A31" s="29" t="s">
        <v>20</v>
      </c>
      <c r="B31" s="30">
        <v>128</v>
      </c>
      <c r="C31" s="30">
        <v>0</v>
      </c>
      <c r="D31" s="30">
        <v>0</v>
      </c>
      <c r="E31" s="30">
        <v>0</v>
      </c>
      <c r="F31" s="30">
        <v>7660</v>
      </c>
      <c r="G31" s="30">
        <v>36987</v>
      </c>
      <c r="H31" s="30">
        <v>98</v>
      </c>
      <c r="I31" s="30">
        <v>0</v>
      </c>
      <c r="J31" s="30">
        <v>1176</v>
      </c>
      <c r="K31" s="30">
        <v>15847</v>
      </c>
      <c r="L31" s="30">
        <v>61768</v>
      </c>
      <c r="M31" s="30">
        <v>22</v>
      </c>
      <c r="N31" s="30">
        <v>0</v>
      </c>
      <c r="O31" s="30">
        <v>22</v>
      </c>
      <c r="P31" s="30">
        <v>61918</v>
      </c>
      <c r="Q31" s="30">
        <v>88359.522054949106</v>
      </c>
      <c r="R31" s="31">
        <v>0.144862712046359</v>
      </c>
      <c r="S31" s="31">
        <v>0</v>
      </c>
      <c r="T31" s="31">
        <v>0</v>
      </c>
      <c r="U31" s="31">
        <v>0</v>
      </c>
      <c r="V31" s="31">
        <v>8.6691279240242967</v>
      </c>
      <c r="W31" s="31">
        <v>41.859665081708442</v>
      </c>
      <c r="X31" s="31">
        <v>0.11091051391049361</v>
      </c>
      <c r="Y31" s="31">
        <v>0</v>
      </c>
      <c r="Z31" s="31">
        <v>1.3309261669259234</v>
      </c>
      <c r="AA31" s="31">
        <v>17.934682795301963</v>
      </c>
      <c r="AB31" s="31">
        <v>69.905312481871121</v>
      </c>
      <c r="AC31" s="31">
        <v>2.4898278632967955E-2</v>
      </c>
      <c r="AD31" s="31">
        <v>0</v>
      </c>
      <c r="AE31" s="31">
        <v>2.4898278632967955E-2</v>
      </c>
      <c r="AF31" s="31">
        <v>70.075073472550443</v>
      </c>
    </row>
    <row r="32" spans="1:32">
      <c r="A32" s="29" t="s">
        <v>21</v>
      </c>
      <c r="B32" s="30">
        <v>7</v>
      </c>
      <c r="C32" s="30">
        <v>0</v>
      </c>
      <c r="D32" s="30">
        <v>0</v>
      </c>
      <c r="E32" s="30">
        <v>0</v>
      </c>
      <c r="F32" s="30">
        <v>427</v>
      </c>
      <c r="G32" s="30">
        <v>1201</v>
      </c>
      <c r="H32" s="30">
        <v>0</v>
      </c>
      <c r="I32" s="30">
        <v>0</v>
      </c>
      <c r="J32" s="30">
        <v>140</v>
      </c>
      <c r="K32" s="30">
        <v>270</v>
      </c>
      <c r="L32" s="30">
        <v>2038</v>
      </c>
      <c r="M32" s="30">
        <v>0</v>
      </c>
      <c r="N32" s="30">
        <v>0</v>
      </c>
      <c r="O32" s="30">
        <v>0</v>
      </c>
      <c r="P32" s="30">
        <v>2045</v>
      </c>
      <c r="Q32" s="30">
        <v>2833.629102627373</v>
      </c>
      <c r="R32" s="31">
        <v>0.24703303595765305</v>
      </c>
      <c r="S32" s="31">
        <v>0</v>
      </c>
      <c r="T32" s="31">
        <v>0</v>
      </c>
      <c r="U32" s="31">
        <v>0</v>
      </c>
      <c r="V32" s="31">
        <v>15.069015193416838</v>
      </c>
      <c r="W32" s="31">
        <v>42.383810883591615</v>
      </c>
      <c r="X32" s="31">
        <v>0</v>
      </c>
      <c r="Y32" s="31">
        <v>0</v>
      </c>
      <c r="Z32" s="31">
        <v>4.9406607191530609</v>
      </c>
      <c r="AA32" s="31">
        <v>9.5284171012237611</v>
      </c>
      <c r="AB32" s="31">
        <v>71.921903897385278</v>
      </c>
      <c r="AC32" s="31">
        <v>0</v>
      </c>
      <c r="AD32" s="31">
        <v>0</v>
      </c>
      <c r="AE32" s="31">
        <v>0</v>
      </c>
      <c r="AF32" s="31">
        <v>72.168936933342934</v>
      </c>
    </row>
    <row r="33" spans="1:32">
      <c r="A33" s="29" t="s">
        <v>22</v>
      </c>
      <c r="B33" s="30">
        <v>10</v>
      </c>
      <c r="C33" s="30">
        <v>0</v>
      </c>
      <c r="D33" s="30">
        <v>0</v>
      </c>
      <c r="E33" s="30">
        <v>0</v>
      </c>
      <c r="F33" s="30">
        <v>137</v>
      </c>
      <c r="G33" s="30">
        <v>782</v>
      </c>
      <c r="H33" s="30">
        <v>0</v>
      </c>
      <c r="I33" s="30">
        <v>0</v>
      </c>
      <c r="J33" s="30">
        <v>67</v>
      </c>
      <c r="K33" s="30">
        <v>27</v>
      </c>
      <c r="L33" s="30">
        <v>1013</v>
      </c>
      <c r="M33" s="30">
        <v>0</v>
      </c>
      <c r="N33" s="30">
        <v>0</v>
      </c>
      <c r="O33" s="30">
        <v>0</v>
      </c>
      <c r="P33" s="30">
        <v>1023</v>
      </c>
      <c r="Q33" s="30">
        <v>1338.540971634294</v>
      </c>
      <c r="R33" s="31">
        <v>0.74708209998163011</v>
      </c>
      <c r="S33" s="31">
        <v>0</v>
      </c>
      <c r="T33" s="31">
        <v>0</v>
      </c>
      <c r="U33" s="31">
        <v>0</v>
      </c>
      <c r="V33" s="31">
        <v>10.235024769748332</v>
      </c>
      <c r="W33" s="31">
        <v>58.421820218563482</v>
      </c>
      <c r="X33" s="31">
        <v>0</v>
      </c>
      <c r="Y33" s="31">
        <v>0</v>
      </c>
      <c r="Z33" s="31">
        <v>5.0054500698769218</v>
      </c>
      <c r="AA33" s="31">
        <v>2.0171216699504013</v>
      </c>
      <c r="AB33" s="31">
        <v>75.679416728139131</v>
      </c>
      <c r="AC33" s="31">
        <v>0</v>
      </c>
      <c r="AD33" s="31">
        <v>0</v>
      </c>
      <c r="AE33" s="31">
        <v>0</v>
      </c>
      <c r="AF33" s="31">
        <v>76.426498828120756</v>
      </c>
    </row>
    <row r="34" spans="1:32">
      <c r="A34" s="29" t="s">
        <v>23</v>
      </c>
      <c r="B34" s="30">
        <v>280</v>
      </c>
      <c r="C34" s="30">
        <v>0</v>
      </c>
      <c r="D34" s="30">
        <v>0</v>
      </c>
      <c r="E34" s="30">
        <v>0</v>
      </c>
      <c r="F34" s="30">
        <v>50</v>
      </c>
      <c r="G34" s="30">
        <v>5757</v>
      </c>
      <c r="H34" s="30">
        <v>0</v>
      </c>
      <c r="I34" s="30">
        <v>0</v>
      </c>
      <c r="J34" s="30">
        <v>114</v>
      </c>
      <c r="K34" s="30">
        <v>193</v>
      </c>
      <c r="L34" s="30">
        <v>6114</v>
      </c>
      <c r="M34" s="30">
        <v>0</v>
      </c>
      <c r="N34" s="30">
        <v>0</v>
      </c>
      <c r="O34" s="30">
        <v>0</v>
      </c>
      <c r="P34" s="30">
        <v>6394</v>
      </c>
      <c r="Q34" s="30">
        <v>9012.5845399641294</v>
      </c>
      <c r="R34" s="31">
        <v>3.1067669740950294</v>
      </c>
      <c r="S34" s="31">
        <v>0</v>
      </c>
      <c r="T34" s="31">
        <v>0</v>
      </c>
      <c r="U34" s="31">
        <v>0</v>
      </c>
      <c r="V34" s="31">
        <v>0.55477981680268373</v>
      </c>
      <c r="W34" s="31">
        <v>63.877348106661017</v>
      </c>
      <c r="X34" s="31">
        <v>0</v>
      </c>
      <c r="Y34" s="31">
        <v>0</v>
      </c>
      <c r="Z34" s="31">
        <v>1.2648979823101192</v>
      </c>
      <c r="AA34" s="31">
        <v>2.1414500928583595</v>
      </c>
      <c r="AB34" s="31">
        <v>67.838475998632177</v>
      </c>
      <c r="AC34" s="31">
        <v>0</v>
      </c>
      <c r="AD34" s="31">
        <v>0</v>
      </c>
      <c r="AE34" s="31">
        <v>0</v>
      </c>
      <c r="AF34" s="31">
        <v>70.9452429727272</v>
      </c>
    </row>
    <row r="35" spans="1:32">
      <c r="A35" s="29" t="s">
        <v>24</v>
      </c>
      <c r="B35" s="30">
        <v>26</v>
      </c>
      <c r="C35" s="30">
        <v>0</v>
      </c>
      <c r="D35" s="30">
        <v>0</v>
      </c>
      <c r="E35" s="30">
        <v>0</v>
      </c>
      <c r="F35" s="30">
        <v>0</v>
      </c>
      <c r="G35" s="30">
        <v>474</v>
      </c>
      <c r="H35" s="30">
        <v>0</v>
      </c>
      <c r="I35" s="30">
        <v>0</v>
      </c>
      <c r="J35" s="30">
        <v>105</v>
      </c>
      <c r="K35" s="30">
        <v>33</v>
      </c>
      <c r="L35" s="30">
        <v>612</v>
      </c>
      <c r="M35" s="30">
        <v>0</v>
      </c>
      <c r="N35" s="30">
        <v>0</v>
      </c>
      <c r="O35" s="30">
        <v>0</v>
      </c>
      <c r="P35" s="30">
        <v>638</v>
      </c>
      <c r="Q35" s="30">
        <v>695.095913599136</v>
      </c>
      <c r="R35" s="31">
        <v>3.7404909871178269</v>
      </c>
      <c r="S35" s="31">
        <v>0</v>
      </c>
      <c r="T35" s="31">
        <v>0</v>
      </c>
      <c r="U35" s="31">
        <v>0</v>
      </c>
      <c r="V35" s="31">
        <v>0</v>
      </c>
      <c r="W35" s="31">
        <v>68.1920279959173</v>
      </c>
      <c r="X35" s="31">
        <v>0</v>
      </c>
      <c r="Y35" s="31">
        <v>0</v>
      </c>
      <c r="Z35" s="31">
        <v>15.105828986437379</v>
      </c>
      <c r="AA35" s="31">
        <v>4.7475462528803192</v>
      </c>
      <c r="AB35" s="31">
        <v>88.045403235235014</v>
      </c>
      <c r="AC35" s="31">
        <v>0</v>
      </c>
      <c r="AD35" s="31">
        <v>0</v>
      </c>
      <c r="AE35" s="31">
        <v>0</v>
      </c>
      <c r="AF35" s="31">
        <v>91.785894222352837</v>
      </c>
    </row>
    <row r="36" spans="1:32">
      <c r="A36" s="29" t="s">
        <v>25</v>
      </c>
      <c r="B36" s="30">
        <v>2</v>
      </c>
      <c r="C36" s="30">
        <v>0</v>
      </c>
      <c r="D36" s="30">
        <v>0</v>
      </c>
      <c r="E36" s="30">
        <v>0</v>
      </c>
      <c r="F36" s="30">
        <v>55</v>
      </c>
      <c r="G36" s="30">
        <v>2990</v>
      </c>
      <c r="H36" s="30">
        <v>0</v>
      </c>
      <c r="I36" s="30">
        <v>0</v>
      </c>
      <c r="J36" s="30">
        <v>81</v>
      </c>
      <c r="K36" s="30">
        <v>294</v>
      </c>
      <c r="L36" s="30">
        <v>3420</v>
      </c>
      <c r="M36" s="30">
        <v>0</v>
      </c>
      <c r="N36" s="30">
        <v>0</v>
      </c>
      <c r="O36" s="30">
        <v>0</v>
      </c>
      <c r="P36" s="30">
        <v>3422</v>
      </c>
      <c r="Q36" s="30">
        <v>4510.3866265272</v>
      </c>
      <c r="R36" s="31">
        <v>4.4342096711560898E-2</v>
      </c>
      <c r="S36" s="31">
        <v>0</v>
      </c>
      <c r="T36" s="31">
        <v>0</v>
      </c>
      <c r="U36" s="31">
        <v>0</v>
      </c>
      <c r="V36" s="31">
        <v>1.2194076595679246</v>
      </c>
      <c r="W36" s="31">
        <v>66.291434583783541</v>
      </c>
      <c r="X36" s="31">
        <v>0</v>
      </c>
      <c r="Y36" s="31">
        <v>0</v>
      </c>
      <c r="Z36" s="31">
        <v>1.7958549168182163</v>
      </c>
      <c r="AA36" s="31">
        <v>6.5182882165994522</v>
      </c>
      <c r="AB36" s="31">
        <v>75.824985376769135</v>
      </c>
      <c r="AC36" s="31">
        <v>0</v>
      </c>
      <c r="AD36" s="31">
        <v>0</v>
      </c>
      <c r="AE36" s="31">
        <v>0</v>
      </c>
      <c r="AF36" s="31">
        <v>75.869327473480695</v>
      </c>
    </row>
    <row r="37" spans="1:32">
      <c r="A37" s="29" t="s">
        <v>26</v>
      </c>
      <c r="B37" s="30">
        <v>30</v>
      </c>
      <c r="C37" s="30">
        <v>0</v>
      </c>
      <c r="D37" s="30">
        <v>0</v>
      </c>
      <c r="E37" s="30">
        <v>0</v>
      </c>
      <c r="F37" s="30">
        <v>454</v>
      </c>
      <c r="G37" s="30">
        <v>2024</v>
      </c>
      <c r="H37" s="30">
        <v>0</v>
      </c>
      <c r="I37" s="30">
        <v>0</v>
      </c>
      <c r="J37" s="30">
        <v>335</v>
      </c>
      <c r="K37" s="30">
        <v>52</v>
      </c>
      <c r="L37" s="30">
        <v>2865</v>
      </c>
      <c r="M37" s="30">
        <v>0</v>
      </c>
      <c r="N37" s="30">
        <v>0</v>
      </c>
      <c r="O37" s="30">
        <v>0</v>
      </c>
      <c r="P37" s="30">
        <v>2895</v>
      </c>
      <c r="Q37" s="30">
        <v>3404.9981072360997</v>
      </c>
      <c r="R37" s="31">
        <v>0.88105775848291312</v>
      </c>
      <c r="S37" s="31">
        <v>0</v>
      </c>
      <c r="T37" s="31">
        <v>0</v>
      </c>
      <c r="U37" s="31">
        <v>0</v>
      </c>
      <c r="V37" s="31">
        <v>13.333340745041419</v>
      </c>
      <c r="W37" s="31">
        <v>59.442030105647206</v>
      </c>
      <c r="X37" s="31">
        <v>0</v>
      </c>
      <c r="Y37" s="31">
        <v>0</v>
      </c>
      <c r="Z37" s="31">
        <v>9.8384783030591976</v>
      </c>
      <c r="AA37" s="31">
        <v>1.5271667813703826</v>
      </c>
      <c r="AB37" s="31">
        <v>84.141015935118205</v>
      </c>
      <c r="AC37" s="31">
        <v>0</v>
      </c>
      <c r="AD37" s="31">
        <v>0</v>
      </c>
      <c r="AE37" s="31">
        <v>0</v>
      </c>
      <c r="AF37" s="31">
        <v>85.022073693601115</v>
      </c>
    </row>
    <row r="38" spans="1:32">
      <c r="A38" s="29" t="s">
        <v>27</v>
      </c>
      <c r="B38" s="30">
        <v>91</v>
      </c>
      <c r="C38" s="30">
        <v>0</v>
      </c>
      <c r="D38" s="30">
        <v>0</v>
      </c>
      <c r="E38" s="30">
        <v>0</v>
      </c>
      <c r="F38" s="30">
        <v>1909</v>
      </c>
      <c r="G38" s="30">
        <v>7342</v>
      </c>
      <c r="H38" s="30">
        <v>0</v>
      </c>
      <c r="I38" s="30">
        <v>0</v>
      </c>
      <c r="J38" s="30">
        <v>128</v>
      </c>
      <c r="K38" s="30">
        <v>1210</v>
      </c>
      <c r="L38" s="30">
        <v>10589</v>
      </c>
      <c r="M38" s="30">
        <v>0</v>
      </c>
      <c r="N38" s="30">
        <v>0</v>
      </c>
      <c r="O38" s="30">
        <v>0</v>
      </c>
      <c r="P38" s="30">
        <v>10680</v>
      </c>
      <c r="Q38" s="30">
        <v>15578.199875349128</v>
      </c>
      <c r="R38" s="31">
        <v>0.584149649690899</v>
      </c>
      <c r="S38" s="31">
        <v>0</v>
      </c>
      <c r="T38" s="31">
        <v>0</v>
      </c>
      <c r="U38" s="31">
        <v>0</v>
      </c>
      <c r="V38" s="31">
        <v>12.25430418966952</v>
      </c>
      <c r="W38" s="31">
        <v>47.129964044292095</v>
      </c>
      <c r="X38" s="31">
        <v>0</v>
      </c>
      <c r="Y38" s="31">
        <v>0</v>
      </c>
      <c r="Z38" s="31">
        <v>0.82166104571906684</v>
      </c>
      <c r="AA38" s="31">
        <v>7.7672645728130529</v>
      </c>
      <c r="AB38" s="31">
        <v>67.973193852493736</v>
      </c>
      <c r="AC38" s="31">
        <v>0</v>
      </c>
      <c r="AD38" s="31">
        <v>0</v>
      </c>
      <c r="AE38" s="31">
        <v>0</v>
      </c>
      <c r="AF38" s="31">
        <v>68.557343502184636</v>
      </c>
    </row>
    <row r="39" spans="1:32">
      <c r="A39" s="29" t="s">
        <v>28</v>
      </c>
      <c r="B39" s="30">
        <v>55</v>
      </c>
      <c r="C39" s="30">
        <v>0</v>
      </c>
      <c r="D39" s="30">
        <v>0</v>
      </c>
      <c r="E39" s="30">
        <v>0</v>
      </c>
      <c r="F39" s="30">
        <v>448</v>
      </c>
      <c r="G39" s="30">
        <v>3065</v>
      </c>
      <c r="H39" s="30">
        <v>0</v>
      </c>
      <c r="I39" s="30">
        <v>0</v>
      </c>
      <c r="J39" s="30">
        <v>78</v>
      </c>
      <c r="K39" s="30">
        <v>182</v>
      </c>
      <c r="L39" s="30">
        <v>3773</v>
      </c>
      <c r="M39" s="30">
        <v>0</v>
      </c>
      <c r="N39" s="30">
        <v>0</v>
      </c>
      <c r="O39" s="30">
        <v>0</v>
      </c>
      <c r="P39" s="30">
        <v>3828</v>
      </c>
      <c r="Q39" s="30">
        <v>5452.5048800128898</v>
      </c>
      <c r="R39" s="31">
        <v>1.0087106973826307</v>
      </c>
      <c r="S39" s="31">
        <v>0</v>
      </c>
      <c r="T39" s="31">
        <v>0</v>
      </c>
      <c r="U39" s="31">
        <v>0</v>
      </c>
      <c r="V39" s="31">
        <v>8.2164071350439745</v>
      </c>
      <c r="W39" s="31">
        <v>56.212696135959341</v>
      </c>
      <c r="X39" s="31">
        <v>0</v>
      </c>
      <c r="Y39" s="31">
        <v>0</v>
      </c>
      <c r="Z39" s="31">
        <v>1.4305351708335492</v>
      </c>
      <c r="AA39" s="31">
        <v>3.337915398611615</v>
      </c>
      <c r="AB39" s="31">
        <v>69.197553840448478</v>
      </c>
      <c r="AC39" s="31">
        <v>0</v>
      </c>
      <c r="AD39" s="31">
        <v>0</v>
      </c>
      <c r="AE39" s="31">
        <v>0</v>
      </c>
      <c r="AF39" s="31">
        <v>70.206264537831103</v>
      </c>
    </row>
    <row r="40" spans="1:32">
      <c r="A40" s="29" t="s">
        <v>29</v>
      </c>
      <c r="B40" s="30">
        <v>74</v>
      </c>
      <c r="C40" s="30">
        <v>0</v>
      </c>
      <c r="D40" s="30">
        <v>0</v>
      </c>
      <c r="E40" s="30">
        <v>0</v>
      </c>
      <c r="F40" s="30">
        <v>77</v>
      </c>
      <c r="G40" s="30">
        <v>1359</v>
      </c>
      <c r="H40" s="30">
        <v>0</v>
      </c>
      <c r="I40" s="30">
        <v>0</v>
      </c>
      <c r="J40" s="30">
        <v>220</v>
      </c>
      <c r="K40" s="30">
        <v>30</v>
      </c>
      <c r="L40" s="30">
        <v>1686</v>
      </c>
      <c r="M40" s="30">
        <v>0</v>
      </c>
      <c r="N40" s="30">
        <v>0</v>
      </c>
      <c r="O40" s="30">
        <v>0</v>
      </c>
      <c r="P40" s="30">
        <v>1760</v>
      </c>
      <c r="Q40" s="30">
        <v>2223.49781157811</v>
      </c>
      <c r="R40" s="31">
        <v>3.328089625933973</v>
      </c>
      <c r="S40" s="31">
        <v>0</v>
      </c>
      <c r="T40" s="31">
        <v>0</v>
      </c>
      <c r="U40" s="31">
        <v>0</v>
      </c>
      <c r="V40" s="31">
        <v>3.4630121783367018</v>
      </c>
      <c r="W40" s="31">
        <v>61.119916238436076</v>
      </c>
      <c r="X40" s="31">
        <v>0</v>
      </c>
      <c r="Y40" s="31">
        <v>0</v>
      </c>
      <c r="Z40" s="31">
        <v>9.8943205095334328</v>
      </c>
      <c r="AA40" s="31">
        <v>1.3492255240272863</v>
      </c>
      <c r="AB40" s="31">
        <v>75.826474450333492</v>
      </c>
      <c r="AC40" s="31">
        <v>0</v>
      </c>
      <c r="AD40" s="31">
        <v>0</v>
      </c>
      <c r="AE40" s="31">
        <v>0</v>
      </c>
      <c r="AF40" s="31">
        <v>79.154564076267462</v>
      </c>
    </row>
    <row r="41" spans="1:32">
      <c r="A41" s="29" t="s">
        <v>30</v>
      </c>
      <c r="B41" s="30">
        <v>250</v>
      </c>
      <c r="C41" s="30">
        <v>0</v>
      </c>
      <c r="D41" s="30">
        <v>0</v>
      </c>
      <c r="E41" s="30">
        <v>0</v>
      </c>
      <c r="F41" s="30">
        <v>554</v>
      </c>
      <c r="G41" s="30">
        <v>4809</v>
      </c>
      <c r="H41" s="30">
        <v>0</v>
      </c>
      <c r="I41" s="30">
        <v>0</v>
      </c>
      <c r="J41" s="30">
        <v>219</v>
      </c>
      <c r="K41" s="30">
        <v>56</v>
      </c>
      <c r="L41" s="30">
        <v>5638</v>
      </c>
      <c r="M41" s="30">
        <v>0</v>
      </c>
      <c r="N41" s="30">
        <v>0</v>
      </c>
      <c r="O41" s="30">
        <v>0</v>
      </c>
      <c r="P41" s="30">
        <v>5888</v>
      </c>
      <c r="Q41" s="30">
        <v>6333.9859680978807</v>
      </c>
      <c r="R41" s="31">
        <v>3.9469616961446463</v>
      </c>
      <c r="S41" s="31">
        <v>0</v>
      </c>
      <c r="T41" s="31">
        <v>0</v>
      </c>
      <c r="U41" s="31">
        <v>0</v>
      </c>
      <c r="V41" s="31">
        <v>8.7464671186565361</v>
      </c>
      <c r="W41" s="31">
        <v>75.92375518703841</v>
      </c>
      <c r="X41" s="31">
        <v>0</v>
      </c>
      <c r="Y41" s="31">
        <v>0</v>
      </c>
      <c r="Z41" s="31">
        <v>3.4575384458227103</v>
      </c>
      <c r="AA41" s="31">
        <v>0.88411941993640086</v>
      </c>
      <c r="AB41" s="31">
        <v>89.011880171454067</v>
      </c>
      <c r="AC41" s="31">
        <v>0</v>
      </c>
      <c r="AD41" s="31">
        <v>0</v>
      </c>
      <c r="AE41" s="31">
        <v>0</v>
      </c>
      <c r="AF41" s="31">
        <v>92.958841867598707</v>
      </c>
    </row>
    <row r="42" spans="1:32">
      <c r="A42" s="29" t="s">
        <v>31</v>
      </c>
      <c r="B42" s="30">
        <v>141</v>
      </c>
      <c r="C42" s="30">
        <v>0</v>
      </c>
      <c r="D42" s="30">
        <v>0</v>
      </c>
      <c r="E42" s="30">
        <v>0</v>
      </c>
      <c r="F42" s="30">
        <v>257</v>
      </c>
      <c r="G42" s="30">
        <v>4398</v>
      </c>
      <c r="H42" s="30">
        <v>0</v>
      </c>
      <c r="I42" s="30">
        <v>0</v>
      </c>
      <c r="J42" s="30">
        <v>200</v>
      </c>
      <c r="K42" s="30">
        <v>578</v>
      </c>
      <c r="L42" s="30">
        <v>5433</v>
      </c>
      <c r="M42" s="30">
        <v>0</v>
      </c>
      <c r="N42" s="30">
        <v>0</v>
      </c>
      <c r="O42" s="30">
        <v>0</v>
      </c>
      <c r="P42" s="30">
        <v>5574</v>
      </c>
      <c r="Q42" s="30">
        <v>6823.6097025153904</v>
      </c>
      <c r="R42" s="31">
        <v>2.0663549960664236</v>
      </c>
      <c r="S42" s="31">
        <v>0</v>
      </c>
      <c r="T42" s="31">
        <v>0</v>
      </c>
      <c r="U42" s="31">
        <v>0</v>
      </c>
      <c r="V42" s="31">
        <v>3.7663349928302901</v>
      </c>
      <c r="W42" s="31">
        <v>64.452689877305886</v>
      </c>
      <c r="X42" s="31">
        <v>0</v>
      </c>
      <c r="Y42" s="31">
        <v>0</v>
      </c>
      <c r="Z42" s="31">
        <v>2.9309999944204592</v>
      </c>
      <c r="AA42" s="31">
        <v>8.4705899838751257</v>
      </c>
      <c r="AB42" s="31">
        <v>79.620614848431771</v>
      </c>
      <c r="AC42" s="31">
        <v>0</v>
      </c>
      <c r="AD42" s="31">
        <v>0</v>
      </c>
      <c r="AE42" s="31">
        <v>0</v>
      </c>
      <c r="AF42" s="31">
        <v>81.686969844498194</v>
      </c>
    </row>
    <row r="43" spans="1:32">
      <c r="A43" s="29" t="s">
        <v>32</v>
      </c>
      <c r="B43" s="30">
        <v>67</v>
      </c>
      <c r="C43" s="30">
        <v>0</v>
      </c>
      <c r="D43" s="30">
        <v>0</v>
      </c>
      <c r="E43" s="30">
        <v>0</v>
      </c>
      <c r="F43" s="30">
        <v>698</v>
      </c>
      <c r="G43" s="30">
        <v>3267</v>
      </c>
      <c r="H43" s="30">
        <v>0</v>
      </c>
      <c r="I43" s="30">
        <v>0</v>
      </c>
      <c r="J43" s="30">
        <v>0</v>
      </c>
      <c r="K43" s="30">
        <v>147</v>
      </c>
      <c r="L43" s="30">
        <v>4112</v>
      </c>
      <c r="M43" s="30">
        <v>0</v>
      </c>
      <c r="N43" s="30">
        <v>0</v>
      </c>
      <c r="O43" s="30">
        <v>0</v>
      </c>
      <c r="P43" s="30">
        <v>4179</v>
      </c>
      <c r="Q43" s="30">
        <v>4651.2445439559997</v>
      </c>
      <c r="R43" s="31">
        <v>1.4404746808477806</v>
      </c>
      <c r="S43" s="31">
        <v>0</v>
      </c>
      <c r="T43" s="31">
        <v>0</v>
      </c>
      <c r="U43" s="31">
        <v>0</v>
      </c>
      <c r="V43" s="31">
        <v>15.006736227339564</v>
      </c>
      <c r="W43" s="31">
        <v>70.239265407905961</v>
      </c>
      <c r="X43" s="31">
        <v>0</v>
      </c>
      <c r="Y43" s="31">
        <v>0</v>
      </c>
      <c r="Z43" s="31">
        <v>0</v>
      </c>
      <c r="AA43" s="31">
        <v>3.1604444490242356</v>
      </c>
      <c r="AB43" s="31">
        <v>88.40644608426976</v>
      </c>
      <c r="AC43" s="31">
        <v>0</v>
      </c>
      <c r="AD43" s="31">
        <v>0</v>
      </c>
      <c r="AE43" s="31">
        <v>0</v>
      </c>
      <c r="AF43" s="31">
        <v>89.846920765117545</v>
      </c>
    </row>
    <row r="44" spans="1:32">
      <c r="A44" s="29" t="s">
        <v>33</v>
      </c>
      <c r="B44" s="30">
        <v>183</v>
      </c>
      <c r="C44" s="30">
        <v>0</v>
      </c>
      <c r="D44" s="30">
        <v>0</v>
      </c>
      <c r="E44" s="30">
        <v>0</v>
      </c>
      <c r="F44" s="30">
        <v>526</v>
      </c>
      <c r="G44" s="30">
        <v>4298</v>
      </c>
      <c r="H44" s="30">
        <v>0</v>
      </c>
      <c r="I44" s="30">
        <v>0</v>
      </c>
      <c r="J44" s="30">
        <v>0</v>
      </c>
      <c r="K44" s="30">
        <v>249</v>
      </c>
      <c r="L44" s="30">
        <v>5073</v>
      </c>
      <c r="M44" s="30">
        <v>151</v>
      </c>
      <c r="N44" s="30">
        <v>162</v>
      </c>
      <c r="O44" s="30">
        <v>313</v>
      </c>
      <c r="P44" s="30">
        <v>5569</v>
      </c>
      <c r="Q44" s="30">
        <v>7199.3510435960306</v>
      </c>
      <c r="R44" s="31">
        <v>2.5418957749363011</v>
      </c>
      <c r="S44" s="31">
        <v>0</v>
      </c>
      <c r="T44" s="31">
        <v>0</v>
      </c>
      <c r="U44" s="31">
        <v>0</v>
      </c>
      <c r="V44" s="31">
        <v>7.3062140853360349</v>
      </c>
      <c r="W44" s="31">
        <v>59.699825358886457</v>
      </c>
      <c r="X44" s="31">
        <v>0</v>
      </c>
      <c r="Y44" s="31">
        <v>0</v>
      </c>
      <c r="Z44" s="31">
        <v>0</v>
      </c>
      <c r="AA44" s="31">
        <v>3.458645070814967</v>
      </c>
      <c r="AB44" s="31">
        <v>70.464684515037462</v>
      </c>
      <c r="AC44" s="31">
        <v>2.0974112678436145</v>
      </c>
      <c r="AD44" s="31">
        <v>2.2502028171567252</v>
      </c>
      <c r="AE44" s="31">
        <v>4.3476140850003393</v>
      </c>
      <c r="AF44" s="31">
        <v>77.354194374974099</v>
      </c>
    </row>
    <row r="45" spans="1:32">
      <c r="A45" s="29" t="s">
        <v>34</v>
      </c>
      <c r="B45" s="30">
        <v>2</v>
      </c>
      <c r="C45" s="30">
        <v>0</v>
      </c>
      <c r="D45" s="30">
        <v>0</v>
      </c>
      <c r="E45" s="30">
        <v>0</v>
      </c>
      <c r="F45" s="30">
        <v>76</v>
      </c>
      <c r="G45" s="30">
        <v>148</v>
      </c>
      <c r="H45" s="30">
        <v>0</v>
      </c>
      <c r="I45" s="30">
        <v>0</v>
      </c>
      <c r="J45" s="30">
        <v>79</v>
      </c>
      <c r="K45" s="30">
        <v>0</v>
      </c>
      <c r="L45" s="30">
        <v>303</v>
      </c>
      <c r="M45" s="30">
        <v>0</v>
      </c>
      <c r="N45" s="30">
        <v>0</v>
      </c>
      <c r="O45" s="30">
        <v>0</v>
      </c>
      <c r="P45" s="30">
        <v>305</v>
      </c>
      <c r="Q45" s="30">
        <v>291.55927634985818</v>
      </c>
      <c r="R45" s="31">
        <v>0.68596685553578096</v>
      </c>
      <c r="S45" s="31">
        <v>0</v>
      </c>
      <c r="T45" s="31">
        <v>0</v>
      </c>
      <c r="U45" s="31">
        <v>0</v>
      </c>
      <c r="V45" s="31">
        <v>26.066740510359676</v>
      </c>
      <c r="W45" s="31">
        <v>50.761547309647796</v>
      </c>
      <c r="X45" s="31">
        <v>0</v>
      </c>
      <c r="Y45" s="31">
        <v>0</v>
      </c>
      <c r="Z45" s="31">
        <v>27.095690793663348</v>
      </c>
      <c r="AA45" s="31">
        <v>0</v>
      </c>
      <c r="AB45" s="31">
        <v>103.92397861367083</v>
      </c>
      <c r="AC45" s="31">
        <v>0</v>
      </c>
      <c r="AD45" s="31">
        <v>0</v>
      </c>
      <c r="AE45" s="31">
        <v>0</v>
      </c>
      <c r="AF45" s="31">
        <v>104.60994546920659</v>
      </c>
    </row>
    <row r="46" spans="1:32">
      <c r="A46" s="29" t="s">
        <v>35</v>
      </c>
      <c r="B46" s="30">
        <v>34</v>
      </c>
      <c r="C46" s="30">
        <v>0</v>
      </c>
      <c r="D46" s="30">
        <v>0</v>
      </c>
      <c r="E46" s="30">
        <v>0</v>
      </c>
      <c r="F46" s="30">
        <v>129</v>
      </c>
      <c r="G46" s="30">
        <v>3290</v>
      </c>
      <c r="H46" s="30">
        <v>0</v>
      </c>
      <c r="I46" s="30">
        <v>0</v>
      </c>
      <c r="J46" s="30">
        <v>198</v>
      </c>
      <c r="K46" s="30">
        <v>251</v>
      </c>
      <c r="L46" s="30">
        <v>3868</v>
      </c>
      <c r="M46" s="30">
        <v>0</v>
      </c>
      <c r="N46" s="30">
        <v>0</v>
      </c>
      <c r="O46" s="30">
        <v>0</v>
      </c>
      <c r="P46" s="30">
        <v>3902</v>
      </c>
      <c r="Q46" s="30">
        <v>4876.6510048766795</v>
      </c>
      <c r="R46" s="31">
        <v>0.69719977841350145</v>
      </c>
      <c r="S46" s="31">
        <v>0</v>
      </c>
      <c r="T46" s="31">
        <v>0</v>
      </c>
      <c r="U46" s="31">
        <v>0</v>
      </c>
      <c r="V46" s="31">
        <v>2.6452579828041669</v>
      </c>
      <c r="W46" s="31">
        <v>67.464331499424119</v>
      </c>
      <c r="X46" s="31">
        <v>0</v>
      </c>
      <c r="Y46" s="31">
        <v>0</v>
      </c>
      <c r="Z46" s="31">
        <v>4.0601634154668611</v>
      </c>
      <c r="AA46" s="31">
        <v>5.1469748347584954</v>
      </c>
      <c r="AB46" s="31">
        <v>79.316727732453629</v>
      </c>
      <c r="AC46" s="31">
        <v>0</v>
      </c>
      <c r="AD46" s="31">
        <v>0</v>
      </c>
      <c r="AE46" s="31">
        <v>0</v>
      </c>
      <c r="AF46" s="31">
        <v>80.013927510867134</v>
      </c>
    </row>
    <row r="47" spans="1:32">
      <c r="A47" s="29" t="s">
        <v>36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207</v>
      </c>
      <c r="H47" s="30">
        <v>0</v>
      </c>
      <c r="I47" s="30">
        <v>0</v>
      </c>
      <c r="J47" s="30">
        <v>52</v>
      </c>
      <c r="K47" s="30">
        <v>16</v>
      </c>
      <c r="L47" s="30">
        <v>275</v>
      </c>
      <c r="M47" s="30">
        <v>0</v>
      </c>
      <c r="N47" s="30">
        <v>0</v>
      </c>
      <c r="O47" s="30">
        <v>0</v>
      </c>
      <c r="P47" s="30">
        <v>275</v>
      </c>
      <c r="Q47" s="30">
        <v>377.00131909395702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54.906969688456464</v>
      </c>
      <c r="X47" s="31">
        <v>0</v>
      </c>
      <c r="Y47" s="31">
        <v>0</v>
      </c>
      <c r="Z47" s="31">
        <v>13.793055187438338</v>
      </c>
      <c r="AA47" s="31">
        <v>4.2440169807502581</v>
      </c>
      <c r="AB47" s="31">
        <v>72.944041856645057</v>
      </c>
      <c r="AC47" s="31">
        <v>0</v>
      </c>
      <c r="AD47" s="31">
        <v>0</v>
      </c>
      <c r="AE47" s="31">
        <v>0</v>
      </c>
      <c r="AF47" s="31">
        <v>72.944041856645057</v>
      </c>
    </row>
    <row r="48" spans="1:32">
      <c r="A48" s="29" t="s">
        <v>37</v>
      </c>
      <c r="B48" s="30">
        <v>30</v>
      </c>
      <c r="C48" s="30">
        <v>0</v>
      </c>
      <c r="D48" s="30">
        <v>0</v>
      </c>
      <c r="E48" s="30">
        <v>0</v>
      </c>
      <c r="F48" s="30">
        <v>1283</v>
      </c>
      <c r="G48" s="30">
        <v>7197</v>
      </c>
      <c r="H48" s="30">
        <v>0</v>
      </c>
      <c r="I48" s="30">
        <v>0</v>
      </c>
      <c r="J48" s="30">
        <v>51</v>
      </c>
      <c r="K48" s="30">
        <v>524</v>
      </c>
      <c r="L48" s="30">
        <v>9055</v>
      </c>
      <c r="M48" s="30">
        <v>0</v>
      </c>
      <c r="N48" s="30">
        <v>0</v>
      </c>
      <c r="O48" s="30">
        <v>0</v>
      </c>
      <c r="P48" s="30">
        <v>9085</v>
      </c>
      <c r="Q48" s="30">
        <v>10880.974152481909</v>
      </c>
      <c r="R48" s="31">
        <v>0.27571060807232145</v>
      </c>
      <c r="S48" s="31">
        <v>0</v>
      </c>
      <c r="T48" s="31">
        <v>0</v>
      </c>
      <c r="U48" s="31">
        <v>0</v>
      </c>
      <c r="V48" s="31">
        <v>11.791223671892949</v>
      </c>
      <c r="W48" s="31">
        <v>66.142974876549914</v>
      </c>
      <c r="X48" s="31">
        <v>0</v>
      </c>
      <c r="Y48" s="31">
        <v>0</v>
      </c>
      <c r="Z48" s="31">
        <v>0.46870803372294656</v>
      </c>
      <c r="AA48" s="31">
        <v>4.8157452876632156</v>
      </c>
      <c r="AB48" s="31">
        <v>83.218651869829031</v>
      </c>
      <c r="AC48" s="31">
        <v>0</v>
      </c>
      <c r="AD48" s="31">
        <v>0</v>
      </c>
      <c r="AE48" s="31">
        <v>0</v>
      </c>
      <c r="AF48" s="31">
        <v>83.494362477901348</v>
      </c>
    </row>
    <row r="49" spans="1:33">
      <c r="A49" s="29" t="s">
        <v>38</v>
      </c>
      <c r="B49" s="30">
        <v>32</v>
      </c>
      <c r="C49" s="30">
        <v>0</v>
      </c>
      <c r="D49" s="30">
        <v>0</v>
      </c>
      <c r="E49" s="30">
        <v>0</v>
      </c>
      <c r="F49" s="30">
        <v>0</v>
      </c>
      <c r="G49" s="30">
        <v>423</v>
      </c>
      <c r="H49" s="30">
        <v>0</v>
      </c>
      <c r="I49" s="30">
        <v>0</v>
      </c>
      <c r="J49" s="30">
        <v>46</v>
      </c>
      <c r="K49" s="30">
        <v>0</v>
      </c>
      <c r="L49" s="30">
        <v>469</v>
      </c>
      <c r="M49" s="30">
        <v>0</v>
      </c>
      <c r="N49" s="30">
        <v>0</v>
      </c>
      <c r="O49" s="30">
        <v>0</v>
      </c>
      <c r="P49" s="30">
        <v>501</v>
      </c>
      <c r="Q49" s="30">
        <v>688.04974069927198</v>
      </c>
      <c r="R49" s="31">
        <v>4.6508265474350843</v>
      </c>
      <c r="S49" s="31">
        <v>0</v>
      </c>
      <c r="T49" s="31">
        <v>0</v>
      </c>
      <c r="U49" s="31">
        <v>0</v>
      </c>
      <c r="V49" s="31">
        <v>0</v>
      </c>
      <c r="W49" s="31">
        <v>61.478113423907523</v>
      </c>
      <c r="X49" s="31">
        <v>0</v>
      </c>
      <c r="Y49" s="31">
        <v>0</v>
      </c>
      <c r="Z49" s="31">
        <v>6.6855631619379334</v>
      </c>
      <c r="AA49" s="31">
        <v>0</v>
      </c>
      <c r="AB49" s="31">
        <v>68.163676585845451</v>
      </c>
      <c r="AC49" s="31">
        <v>0</v>
      </c>
      <c r="AD49" s="31">
        <v>0</v>
      </c>
      <c r="AE49" s="31">
        <v>0</v>
      </c>
      <c r="AF49" s="31">
        <v>72.814503133280539</v>
      </c>
    </row>
    <row r="50" spans="1:33">
      <c r="A50" s="29" t="s">
        <v>39</v>
      </c>
      <c r="B50" s="30">
        <v>3</v>
      </c>
      <c r="C50" s="30">
        <v>0</v>
      </c>
      <c r="D50" s="30">
        <v>0</v>
      </c>
      <c r="E50" s="30">
        <v>0</v>
      </c>
      <c r="F50" s="30">
        <v>123</v>
      </c>
      <c r="G50" s="30">
        <v>1189</v>
      </c>
      <c r="H50" s="30">
        <v>0</v>
      </c>
      <c r="I50" s="30">
        <v>0</v>
      </c>
      <c r="J50" s="30">
        <v>0</v>
      </c>
      <c r="K50" s="30">
        <v>76</v>
      </c>
      <c r="L50" s="30">
        <v>1388</v>
      </c>
      <c r="M50" s="30">
        <v>0</v>
      </c>
      <c r="N50" s="30">
        <v>0</v>
      </c>
      <c r="O50" s="30">
        <v>0</v>
      </c>
      <c r="P50" s="30">
        <v>1391</v>
      </c>
      <c r="Q50" s="30">
        <v>2075.2555409283191</v>
      </c>
      <c r="R50" s="31">
        <v>0.14456051030024078</v>
      </c>
      <c r="S50" s="31">
        <v>0</v>
      </c>
      <c r="T50" s="31">
        <v>0</v>
      </c>
      <c r="U50" s="31">
        <v>0</v>
      </c>
      <c r="V50" s="31">
        <v>5.9269809223098715</v>
      </c>
      <c r="W50" s="31">
        <v>57.294148915662092</v>
      </c>
      <c r="X50" s="31">
        <v>0</v>
      </c>
      <c r="Y50" s="31">
        <v>0</v>
      </c>
      <c r="Z50" s="31">
        <v>0</v>
      </c>
      <c r="AA50" s="31">
        <v>3.6621995942727663</v>
      </c>
      <c r="AB50" s="31">
        <v>66.883329432244736</v>
      </c>
      <c r="AC50" s="31">
        <v>0</v>
      </c>
      <c r="AD50" s="31">
        <v>0</v>
      </c>
      <c r="AE50" s="31">
        <v>0</v>
      </c>
      <c r="AF50" s="31">
        <v>67.027889942544974</v>
      </c>
    </row>
    <row r="51" spans="1:33">
      <c r="A51" s="29" t="s">
        <v>40</v>
      </c>
      <c r="B51" s="30">
        <v>31</v>
      </c>
      <c r="C51" s="30">
        <v>0</v>
      </c>
      <c r="D51" s="30">
        <v>0</v>
      </c>
      <c r="E51" s="30">
        <v>0</v>
      </c>
      <c r="F51" s="30">
        <v>249</v>
      </c>
      <c r="G51" s="30">
        <v>303</v>
      </c>
      <c r="H51" s="30">
        <v>0</v>
      </c>
      <c r="I51" s="30">
        <v>0</v>
      </c>
      <c r="J51" s="30">
        <v>191</v>
      </c>
      <c r="K51" s="30">
        <v>0</v>
      </c>
      <c r="L51" s="30">
        <v>743</v>
      </c>
      <c r="M51" s="30">
        <v>0</v>
      </c>
      <c r="N51" s="30">
        <v>0</v>
      </c>
      <c r="O51" s="30">
        <v>0</v>
      </c>
      <c r="P51" s="30">
        <v>774</v>
      </c>
      <c r="Q51" s="30">
        <v>1090.9793413817531</v>
      </c>
      <c r="R51" s="31">
        <v>2.8414836857256813</v>
      </c>
      <c r="S51" s="31">
        <v>0</v>
      </c>
      <c r="T51" s="31">
        <v>0</v>
      </c>
      <c r="U51" s="31">
        <v>0</v>
      </c>
      <c r="V51" s="31">
        <v>22.823530249861118</v>
      </c>
      <c r="W51" s="31">
        <v>27.773211508867142</v>
      </c>
      <c r="X51" s="31">
        <v>0</v>
      </c>
      <c r="Y51" s="31">
        <v>0</v>
      </c>
      <c r="Z51" s="31">
        <v>17.507205934632424</v>
      </c>
      <c r="AA51" s="31">
        <v>0</v>
      </c>
      <c r="AB51" s="31">
        <v>68.103947693360681</v>
      </c>
      <c r="AC51" s="31">
        <v>0</v>
      </c>
      <c r="AD51" s="31">
        <v>0</v>
      </c>
      <c r="AE51" s="31">
        <v>0</v>
      </c>
      <c r="AF51" s="31">
        <v>70.945431379086372</v>
      </c>
    </row>
    <row r="52" spans="1:33">
      <c r="A52" s="29" t="s">
        <v>41</v>
      </c>
      <c r="B52" s="30">
        <v>3</v>
      </c>
      <c r="C52" s="30">
        <v>0</v>
      </c>
      <c r="D52" s="30">
        <v>0</v>
      </c>
      <c r="E52" s="30">
        <v>0</v>
      </c>
      <c r="F52" s="30">
        <v>259</v>
      </c>
      <c r="G52" s="30">
        <v>1511</v>
      </c>
      <c r="H52" s="30">
        <v>0</v>
      </c>
      <c r="I52" s="30">
        <v>0</v>
      </c>
      <c r="J52" s="30">
        <v>160</v>
      </c>
      <c r="K52" s="30">
        <v>57</v>
      </c>
      <c r="L52" s="30">
        <v>1987</v>
      </c>
      <c r="M52" s="30">
        <v>0</v>
      </c>
      <c r="N52" s="30">
        <v>0</v>
      </c>
      <c r="O52" s="30">
        <v>0</v>
      </c>
      <c r="P52" s="30">
        <v>1990</v>
      </c>
      <c r="Q52" s="30">
        <v>3628.3279679244897</v>
      </c>
      <c r="R52" s="31">
        <v>8.268271298848677E-2</v>
      </c>
      <c r="S52" s="31">
        <v>0</v>
      </c>
      <c r="T52" s="31">
        <v>0</v>
      </c>
      <c r="U52" s="31">
        <v>0</v>
      </c>
      <c r="V52" s="31">
        <v>7.1382742213393584</v>
      </c>
      <c r="W52" s="31">
        <v>41.644526441867832</v>
      </c>
      <c r="X52" s="31">
        <v>0</v>
      </c>
      <c r="Y52" s="31">
        <v>0</v>
      </c>
      <c r="Z52" s="31">
        <v>4.4097446927192943</v>
      </c>
      <c r="AA52" s="31">
        <v>1.5709715467812486</v>
      </c>
      <c r="AB52" s="31">
        <v>54.763516902707735</v>
      </c>
      <c r="AC52" s="31">
        <v>0</v>
      </c>
      <c r="AD52" s="31">
        <v>0</v>
      </c>
      <c r="AE52" s="31">
        <v>0</v>
      </c>
      <c r="AF52" s="31">
        <v>54.846199615696221</v>
      </c>
    </row>
    <row r="53" spans="1:33">
      <c r="A53" s="29" t="s">
        <v>42</v>
      </c>
      <c r="B53" s="30">
        <v>197</v>
      </c>
      <c r="C53" s="30">
        <v>0</v>
      </c>
      <c r="D53" s="30">
        <v>0</v>
      </c>
      <c r="E53" s="30">
        <v>0</v>
      </c>
      <c r="F53" s="30">
        <v>462</v>
      </c>
      <c r="G53" s="30">
        <v>4156</v>
      </c>
      <c r="H53" s="30">
        <v>0</v>
      </c>
      <c r="I53" s="30">
        <v>0</v>
      </c>
      <c r="J53" s="30">
        <v>254</v>
      </c>
      <c r="K53" s="30">
        <v>482</v>
      </c>
      <c r="L53" s="30">
        <v>5354</v>
      </c>
      <c r="M53" s="30">
        <v>0</v>
      </c>
      <c r="N53" s="30">
        <v>0</v>
      </c>
      <c r="O53" s="30">
        <v>0</v>
      </c>
      <c r="P53" s="30">
        <v>5551</v>
      </c>
      <c r="Q53" s="30">
        <v>8438.941254169431</v>
      </c>
      <c r="R53" s="31">
        <v>2.3344160608141231</v>
      </c>
      <c r="S53" s="31">
        <v>0</v>
      </c>
      <c r="T53" s="31">
        <v>0</v>
      </c>
      <c r="U53" s="31">
        <v>0</v>
      </c>
      <c r="V53" s="31">
        <v>5.474620406579314</v>
      </c>
      <c r="W53" s="31">
        <v>49.247884003774097</v>
      </c>
      <c r="X53" s="31">
        <v>0</v>
      </c>
      <c r="Y53" s="31">
        <v>0</v>
      </c>
      <c r="Z53" s="31">
        <v>3.0098562408466361</v>
      </c>
      <c r="AA53" s="31">
        <v>5.7116169609766869</v>
      </c>
      <c r="AB53" s="31">
        <v>63.443977612176724</v>
      </c>
      <c r="AC53" s="31">
        <v>0</v>
      </c>
      <c r="AD53" s="31">
        <v>0</v>
      </c>
      <c r="AE53" s="31">
        <v>0</v>
      </c>
      <c r="AF53" s="31">
        <v>65.778393672990859</v>
      </c>
    </row>
    <row r="54" spans="1:33">
      <c r="A54" s="29" t="s">
        <v>43</v>
      </c>
      <c r="B54" s="30">
        <v>51</v>
      </c>
      <c r="C54" s="30">
        <v>0</v>
      </c>
      <c r="D54" s="30">
        <v>0</v>
      </c>
      <c r="E54" s="30">
        <v>0</v>
      </c>
      <c r="F54" s="30">
        <v>293</v>
      </c>
      <c r="G54" s="30">
        <v>787</v>
      </c>
      <c r="H54" s="30">
        <v>0</v>
      </c>
      <c r="I54" s="30">
        <v>0</v>
      </c>
      <c r="J54" s="30">
        <v>0</v>
      </c>
      <c r="K54" s="30">
        <v>0</v>
      </c>
      <c r="L54" s="30">
        <v>1080</v>
      </c>
      <c r="M54" s="30">
        <v>0</v>
      </c>
      <c r="N54" s="30">
        <v>0</v>
      </c>
      <c r="O54" s="30">
        <v>0</v>
      </c>
      <c r="P54" s="30">
        <v>1131</v>
      </c>
      <c r="Q54" s="30">
        <v>1074.667035211171</v>
      </c>
      <c r="R54" s="31">
        <v>4.7456559407703942</v>
      </c>
      <c r="S54" s="31">
        <v>0</v>
      </c>
      <c r="T54" s="31">
        <v>0</v>
      </c>
      <c r="U54" s="31">
        <v>0</v>
      </c>
      <c r="V54" s="31">
        <v>27.264258640112267</v>
      </c>
      <c r="W54" s="31">
        <v>73.231984811496091</v>
      </c>
      <c r="X54" s="31">
        <v>0</v>
      </c>
      <c r="Y54" s="31">
        <v>0</v>
      </c>
      <c r="Z54" s="31">
        <v>0</v>
      </c>
      <c r="AA54" s="31">
        <v>0</v>
      </c>
      <c r="AB54" s="31">
        <v>100.49624345160835</v>
      </c>
      <c r="AC54" s="31">
        <v>0</v>
      </c>
      <c r="AD54" s="31">
        <v>0</v>
      </c>
      <c r="AE54" s="31">
        <v>0</v>
      </c>
      <c r="AF54" s="31">
        <v>105.24189939237874</v>
      </c>
    </row>
    <row r="55" spans="1:33">
      <c r="A55" s="29" t="s">
        <v>44</v>
      </c>
      <c r="B55" s="30">
        <v>19</v>
      </c>
      <c r="C55" s="30">
        <v>0</v>
      </c>
      <c r="D55" s="30">
        <v>0</v>
      </c>
      <c r="E55" s="30">
        <v>0</v>
      </c>
      <c r="F55" s="30">
        <v>457</v>
      </c>
      <c r="G55" s="30">
        <v>2355</v>
      </c>
      <c r="H55" s="30">
        <v>0</v>
      </c>
      <c r="I55" s="30">
        <v>0</v>
      </c>
      <c r="J55" s="30">
        <v>46</v>
      </c>
      <c r="K55" s="30">
        <v>97</v>
      </c>
      <c r="L55" s="30">
        <v>2955</v>
      </c>
      <c r="M55" s="30">
        <v>0</v>
      </c>
      <c r="N55" s="30">
        <v>0</v>
      </c>
      <c r="O55" s="30">
        <v>0</v>
      </c>
      <c r="P55" s="30">
        <v>2974</v>
      </c>
      <c r="Q55" s="30">
        <v>3420.7405757605502</v>
      </c>
      <c r="R55" s="31">
        <v>0.55543528014472821</v>
      </c>
      <c r="S55" s="31">
        <v>0</v>
      </c>
      <c r="T55" s="31">
        <v>0</v>
      </c>
      <c r="U55" s="31">
        <v>0</v>
      </c>
      <c r="V55" s="31">
        <v>13.359680159270567</v>
      </c>
      <c r="W55" s="31">
        <v>68.844741302149203</v>
      </c>
      <c r="X55" s="31">
        <v>0</v>
      </c>
      <c r="Y55" s="31">
        <v>0</v>
      </c>
      <c r="Z55" s="31">
        <v>1.344738046666184</v>
      </c>
      <c r="AA55" s="31">
        <v>2.8356432723178231</v>
      </c>
      <c r="AB55" s="31">
        <v>86.384802780403774</v>
      </c>
      <c r="AC55" s="31">
        <v>0</v>
      </c>
      <c r="AD55" s="31">
        <v>0</v>
      </c>
      <c r="AE55" s="31">
        <v>0</v>
      </c>
      <c r="AF55" s="31">
        <v>86.940238060548509</v>
      </c>
    </row>
    <row r="56" spans="1:33">
      <c r="A56" s="29" t="s">
        <v>45</v>
      </c>
      <c r="B56" s="30">
        <v>65</v>
      </c>
      <c r="C56" s="30">
        <v>0</v>
      </c>
      <c r="D56" s="30">
        <v>0</v>
      </c>
      <c r="E56" s="30">
        <v>0</v>
      </c>
      <c r="F56" s="30">
        <v>110</v>
      </c>
      <c r="G56" s="30">
        <v>258</v>
      </c>
      <c r="H56" s="30">
        <v>0</v>
      </c>
      <c r="I56" s="30">
        <v>0</v>
      </c>
      <c r="J56" s="30">
        <v>0</v>
      </c>
      <c r="K56" s="30">
        <v>0</v>
      </c>
      <c r="L56" s="30">
        <v>368</v>
      </c>
      <c r="M56" s="30">
        <v>0</v>
      </c>
      <c r="N56" s="30">
        <v>0</v>
      </c>
      <c r="O56" s="30">
        <v>0</v>
      </c>
      <c r="P56" s="30">
        <v>433</v>
      </c>
      <c r="Q56" s="30">
        <v>616.25637451701903</v>
      </c>
      <c r="R56" s="31">
        <v>10.547558238394322</v>
      </c>
      <c r="S56" s="31">
        <v>0</v>
      </c>
      <c r="T56" s="31">
        <v>0</v>
      </c>
      <c r="U56" s="31">
        <v>0</v>
      </c>
      <c r="V56" s="31">
        <v>17.849713941898081</v>
      </c>
      <c r="W56" s="31">
        <v>41.865692700088225</v>
      </c>
      <c r="X56" s="31">
        <v>0</v>
      </c>
      <c r="Y56" s="31">
        <v>0</v>
      </c>
      <c r="Z56" s="31">
        <v>0</v>
      </c>
      <c r="AA56" s="31">
        <v>0</v>
      </c>
      <c r="AB56" s="31">
        <v>59.715406641986313</v>
      </c>
      <c r="AC56" s="31">
        <v>0</v>
      </c>
      <c r="AD56" s="31">
        <v>0</v>
      </c>
      <c r="AE56" s="31">
        <v>0</v>
      </c>
      <c r="AF56" s="31">
        <v>70.262964880380636</v>
      </c>
    </row>
    <row r="57" spans="1:33">
      <c r="A57" s="29" t="s">
        <v>46</v>
      </c>
      <c r="B57" s="30">
        <v>103</v>
      </c>
      <c r="C57" s="30">
        <v>0</v>
      </c>
      <c r="D57" s="30">
        <v>0</v>
      </c>
      <c r="E57" s="30">
        <v>0</v>
      </c>
      <c r="F57" s="30">
        <v>137</v>
      </c>
      <c r="G57" s="30">
        <v>2426</v>
      </c>
      <c r="H57" s="30">
        <v>0</v>
      </c>
      <c r="I57" s="30">
        <v>0</v>
      </c>
      <c r="J57" s="30">
        <v>268</v>
      </c>
      <c r="K57" s="30">
        <v>138</v>
      </c>
      <c r="L57" s="30">
        <v>2969</v>
      </c>
      <c r="M57" s="30">
        <v>0</v>
      </c>
      <c r="N57" s="30">
        <v>0</v>
      </c>
      <c r="O57" s="30">
        <v>0</v>
      </c>
      <c r="P57" s="30">
        <v>3072</v>
      </c>
      <c r="Q57" s="30">
        <v>4220.3294593577393</v>
      </c>
      <c r="R57" s="31">
        <v>2.4405677564252248</v>
      </c>
      <c r="S57" s="31">
        <v>0</v>
      </c>
      <c r="T57" s="31">
        <v>0</v>
      </c>
      <c r="U57" s="31">
        <v>0</v>
      </c>
      <c r="V57" s="31">
        <v>3.2461920643714155</v>
      </c>
      <c r="W57" s="31">
        <v>57.483663855219369</v>
      </c>
      <c r="X57" s="31">
        <v>0</v>
      </c>
      <c r="Y57" s="31">
        <v>0</v>
      </c>
      <c r="Z57" s="31">
        <v>6.3502151332229158</v>
      </c>
      <c r="AA57" s="31">
        <v>3.2698868969580683</v>
      </c>
      <c r="AB57" s="31">
        <v>70.349957949771763</v>
      </c>
      <c r="AC57" s="31">
        <v>0</v>
      </c>
      <c r="AD57" s="31">
        <v>0</v>
      </c>
      <c r="AE57" s="31">
        <v>0</v>
      </c>
      <c r="AF57" s="31">
        <v>72.790525706197002</v>
      </c>
    </row>
    <row r="58" spans="1:33" ht="16.5" thickBot="1"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5"/>
      <c r="Q58" s="55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</row>
    <row r="59" spans="1:33" ht="15" customHeight="1" thickBot="1">
      <c r="A59" s="88" t="s">
        <v>132</v>
      </c>
      <c r="B59" s="89" t="s">
        <v>68</v>
      </c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 t="s">
        <v>116</v>
      </c>
      <c r="R59" s="89" t="s">
        <v>117</v>
      </c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</row>
    <row r="60" spans="1:33" ht="15" customHeight="1" thickBot="1">
      <c r="A60" s="88"/>
      <c r="B60" s="90" t="s">
        <v>63</v>
      </c>
      <c r="C60" s="89" t="s">
        <v>64</v>
      </c>
      <c r="D60" s="89"/>
      <c r="E60" s="89"/>
      <c r="F60" s="89" t="s">
        <v>49</v>
      </c>
      <c r="G60" s="89"/>
      <c r="H60" s="89"/>
      <c r="I60" s="89"/>
      <c r="J60" s="89"/>
      <c r="K60" s="89"/>
      <c r="L60" s="89" t="s">
        <v>121</v>
      </c>
      <c r="M60" s="89" t="s">
        <v>62</v>
      </c>
      <c r="N60" s="89"/>
      <c r="O60" s="89"/>
      <c r="P60" s="89" t="s">
        <v>65</v>
      </c>
      <c r="Q60" s="89"/>
      <c r="R60" s="90" t="s">
        <v>63</v>
      </c>
      <c r="S60" s="89" t="s">
        <v>64</v>
      </c>
      <c r="T60" s="89"/>
      <c r="U60" s="89"/>
      <c r="V60" s="89" t="s">
        <v>49</v>
      </c>
      <c r="W60" s="89"/>
      <c r="X60" s="89"/>
      <c r="Y60" s="89"/>
      <c r="Z60" s="89"/>
      <c r="AA60" s="89"/>
      <c r="AB60" s="89" t="s">
        <v>121</v>
      </c>
      <c r="AC60" s="89" t="s">
        <v>62</v>
      </c>
      <c r="AD60" s="89"/>
      <c r="AE60" s="89"/>
      <c r="AF60" s="89" t="s">
        <v>65</v>
      </c>
    </row>
    <row r="61" spans="1:33" ht="26.25" thickBot="1">
      <c r="A61" s="88"/>
      <c r="B61" s="90" t="s">
        <v>119</v>
      </c>
      <c r="C61" s="90" t="s">
        <v>120</v>
      </c>
      <c r="D61" s="90" t="s">
        <v>61</v>
      </c>
      <c r="E61" s="90" t="s">
        <v>121</v>
      </c>
      <c r="F61" s="90" t="s">
        <v>58</v>
      </c>
      <c r="G61" s="90" t="s">
        <v>59</v>
      </c>
      <c r="H61" s="90" t="s">
        <v>122</v>
      </c>
      <c r="I61" s="90" t="s">
        <v>123</v>
      </c>
      <c r="J61" s="90" t="s">
        <v>124</v>
      </c>
      <c r="K61" s="90" t="s">
        <v>61</v>
      </c>
      <c r="L61" s="89" t="s">
        <v>121</v>
      </c>
      <c r="M61" s="90" t="s">
        <v>58</v>
      </c>
      <c r="N61" s="90" t="s">
        <v>59</v>
      </c>
      <c r="O61" s="90" t="s">
        <v>121</v>
      </c>
      <c r="P61" s="89"/>
      <c r="Q61" s="89"/>
      <c r="R61" s="90" t="s">
        <v>119</v>
      </c>
      <c r="S61" s="90" t="s">
        <v>120</v>
      </c>
      <c r="T61" s="90" t="s">
        <v>61</v>
      </c>
      <c r="U61" s="90" t="s">
        <v>121</v>
      </c>
      <c r="V61" s="90" t="s">
        <v>58</v>
      </c>
      <c r="W61" s="90" t="s">
        <v>59</v>
      </c>
      <c r="X61" s="90" t="s">
        <v>122</v>
      </c>
      <c r="Y61" s="90" t="s">
        <v>123</v>
      </c>
      <c r="Z61" s="90" t="s">
        <v>124</v>
      </c>
      <c r="AA61" s="90" t="s">
        <v>61</v>
      </c>
      <c r="AB61" s="89" t="s">
        <v>121</v>
      </c>
      <c r="AC61" s="90" t="s">
        <v>58</v>
      </c>
      <c r="AD61" s="90" t="s">
        <v>59</v>
      </c>
      <c r="AE61" s="90" t="s">
        <v>121</v>
      </c>
      <c r="AF61" s="89"/>
    </row>
    <row r="62" spans="1:33">
      <c r="A62" s="26" t="s">
        <v>0</v>
      </c>
      <c r="B62" s="27">
        <v>3325</v>
      </c>
      <c r="C62" s="27">
        <v>0</v>
      </c>
      <c r="D62" s="27">
        <v>0</v>
      </c>
      <c r="E62" s="27">
        <v>0</v>
      </c>
      <c r="F62" s="27">
        <v>31631</v>
      </c>
      <c r="G62" s="27">
        <v>174487</v>
      </c>
      <c r="H62" s="27">
        <v>476</v>
      </c>
      <c r="I62" s="27">
        <v>112</v>
      </c>
      <c r="J62" s="27">
        <v>6621</v>
      </c>
      <c r="K62" s="27">
        <v>33072</v>
      </c>
      <c r="L62" s="27">
        <v>246399</v>
      </c>
      <c r="M62" s="27">
        <v>173</v>
      </c>
      <c r="N62" s="27">
        <v>162</v>
      </c>
      <c r="O62" s="27">
        <v>335</v>
      </c>
      <c r="P62" s="27">
        <v>250059</v>
      </c>
      <c r="Q62" s="27">
        <v>335115.10341501585</v>
      </c>
      <c r="R62" s="28">
        <v>2.4405677564252248</v>
      </c>
      <c r="S62" s="28">
        <v>0</v>
      </c>
      <c r="T62" s="28">
        <v>0</v>
      </c>
      <c r="U62" s="28">
        <v>0</v>
      </c>
      <c r="V62" s="28">
        <v>9.4388464374365402</v>
      </c>
      <c r="W62" s="28">
        <v>52.067781553823444</v>
      </c>
      <c r="X62" s="28">
        <v>0.14204074813378625</v>
      </c>
      <c r="Y62" s="28">
        <v>3.3421352502067347E-2</v>
      </c>
      <c r="Z62" s="28">
        <v>1.9757390617516781</v>
      </c>
      <c r="AA62" s="28">
        <v>9.8688479459676035</v>
      </c>
      <c r="AB62" s="28">
        <v>73.526677099615128</v>
      </c>
      <c r="AC62" s="28">
        <v>5.1624053418371889E-2</v>
      </c>
      <c r="AD62" s="28">
        <v>4.834159915477599E-2</v>
      </c>
      <c r="AE62" s="28">
        <v>9.9965652573147878E-2</v>
      </c>
      <c r="AF62" s="28">
        <v>74.618839154593402</v>
      </c>
      <c r="AG62" s="37"/>
    </row>
    <row r="63" spans="1:33">
      <c r="A63" s="29" t="s">
        <v>50</v>
      </c>
      <c r="B63" s="30">
        <v>968</v>
      </c>
      <c r="C63" s="30">
        <v>0</v>
      </c>
      <c r="D63" s="30">
        <v>0</v>
      </c>
      <c r="E63" s="30">
        <v>0</v>
      </c>
      <c r="F63" s="30">
        <v>2420</v>
      </c>
      <c r="G63" s="30">
        <v>18828</v>
      </c>
      <c r="H63" s="30">
        <v>66</v>
      </c>
      <c r="I63" s="30">
        <v>0</v>
      </c>
      <c r="J63" s="30">
        <v>882</v>
      </c>
      <c r="K63" s="30">
        <v>1322</v>
      </c>
      <c r="L63" s="30">
        <v>23518</v>
      </c>
      <c r="M63" s="30">
        <v>0</v>
      </c>
      <c r="N63" s="30">
        <v>0</v>
      </c>
      <c r="O63" s="30">
        <v>0</v>
      </c>
      <c r="P63" s="30">
        <v>24486</v>
      </c>
      <c r="Q63" s="30">
        <v>29131.671919202963</v>
      </c>
      <c r="R63" s="31">
        <v>2.4405677564252248</v>
      </c>
      <c r="S63" s="31">
        <v>0</v>
      </c>
      <c r="T63" s="31">
        <v>0</v>
      </c>
      <c r="U63" s="31">
        <v>0</v>
      </c>
      <c r="V63" s="31">
        <v>8.3071098930123153</v>
      </c>
      <c r="W63" s="31">
        <v>64.63068804365119</v>
      </c>
      <c r="X63" s="31">
        <v>0.22655754253669952</v>
      </c>
      <c r="Y63" s="31">
        <v>0</v>
      </c>
      <c r="Z63" s="31">
        <v>3.0276326138995295</v>
      </c>
      <c r="AA63" s="31">
        <v>4.5380162308108591</v>
      </c>
      <c r="AB63" s="31">
        <v>80.730004323910592</v>
      </c>
      <c r="AC63" s="31">
        <v>0</v>
      </c>
      <c r="AD63" s="31">
        <v>0</v>
      </c>
      <c r="AE63" s="31">
        <v>0</v>
      </c>
      <c r="AF63" s="31">
        <v>84.052848281115516</v>
      </c>
    </row>
    <row r="64" spans="1:33">
      <c r="A64" s="29" t="s">
        <v>51</v>
      </c>
      <c r="B64" s="30">
        <v>456</v>
      </c>
      <c r="C64" s="30">
        <v>0</v>
      </c>
      <c r="D64" s="30">
        <v>0</v>
      </c>
      <c r="E64" s="30">
        <v>0</v>
      </c>
      <c r="F64" s="30">
        <v>2570</v>
      </c>
      <c r="G64" s="30">
        <v>9926</v>
      </c>
      <c r="H64" s="30">
        <v>0</v>
      </c>
      <c r="I64" s="30">
        <v>0</v>
      </c>
      <c r="J64" s="30">
        <v>313</v>
      </c>
      <c r="K64" s="30">
        <v>396</v>
      </c>
      <c r="L64" s="30">
        <v>13205</v>
      </c>
      <c r="M64" s="30">
        <v>151</v>
      </c>
      <c r="N64" s="30">
        <v>162</v>
      </c>
      <c r="O64" s="30">
        <v>313</v>
      </c>
      <c r="P64" s="30">
        <v>13974</v>
      </c>
      <c r="Q64" s="30">
        <v>16651.611423137958</v>
      </c>
      <c r="R64" s="31">
        <v>2.4405677564252248</v>
      </c>
      <c r="S64" s="31">
        <v>0</v>
      </c>
      <c r="T64" s="31">
        <v>0</v>
      </c>
      <c r="U64" s="31">
        <v>0</v>
      </c>
      <c r="V64" s="31">
        <v>15.433941705058654</v>
      </c>
      <c r="W64" s="31">
        <v>59.609846445296576</v>
      </c>
      <c r="X64" s="31">
        <v>0</v>
      </c>
      <c r="Y64" s="31">
        <v>0</v>
      </c>
      <c r="Z64" s="31">
        <v>1.8796979586316569</v>
      </c>
      <c r="AA64" s="31">
        <v>2.3781482160323839</v>
      </c>
      <c r="AB64" s="31">
        <v>79.301634325019265</v>
      </c>
      <c r="AC64" s="31">
        <v>0.90681914298204536</v>
      </c>
      <c r="AD64" s="31">
        <v>0.97287881564961165</v>
      </c>
      <c r="AE64" s="31">
        <v>1.8796979586316569</v>
      </c>
      <c r="AF64" s="31">
        <v>83.919805986960938</v>
      </c>
    </row>
    <row r="65" spans="1:32">
      <c r="A65" s="29" t="s">
        <v>52</v>
      </c>
      <c r="B65" s="30">
        <v>128</v>
      </c>
      <c r="C65" s="30">
        <v>0</v>
      </c>
      <c r="D65" s="30">
        <v>0</v>
      </c>
      <c r="E65" s="30">
        <v>0</v>
      </c>
      <c r="F65" s="30">
        <v>7660</v>
      </c>
      <c r="G65" s="30">
        <v>36987</v>
      </c>
      <c r="H65" s="30">
        <v>98</v>
      </c>
      <c r="I65" s="30">
        <v>0</v>
      </c>
      <c r="J65" s="30">
        <v>1176</v>
      </c>
      <c r="K65" s="30">
        <v>15847</v>
      </c>
      <c r="L65" s="30">
        <v>61768</v>
      </c>
      <c r="M65" s="30">
        <v>22</v>
      </c>
      <c r="N65" s="30">
        <v>0</v>
      </c>
      <c r="O65" s="30">
        <v>22</v>
      </c>
      <c r="P65" s="30">
        <v>61918</v>
      </c>
      <c r="Q65" s="30">
        <v>88359.522054949106</v>
      </c>
      <c r="R65" s="31">
        <v>2.4405677564252248</v>
      </c>
      <c r="S65" s="31">
        <v>0</v>
      </c>
      <c r="T65" s="31">
        <v>0</v>
      </c>
      <c r="U65" s="31">
        <v>0</v>
      </c>
      <c r="V65" s="31">
        <v>8.6691279240242967</v>
      </c>
      <c r="W65" s="31">
        <v>41.859665081708442</v>
      </c>
      <c r="X65" s="31">
        <v>0.11091051391049361</v>
      </c>
      <c r="Y65" s="31">
        <v>0</v>
      </c>
      <c r="Z65" s="31">
        <v>1.3309261669259234</v>
      </c>
      <c r="AA65" s="31">
        <v>17.934682795301963</v>
      </c>
      <c r="AB65" s="31">
        <v>69.905312481871121</v>
      </c>
      <c r="AC65" s="31">
        <v>2.4898278632967955E-2</v>
      </c>
      <c r="AD65" s="31">
        <v>0</v>
      </c>
      <c r="AE65" s="31">
        <v>2.4898278632967955E-2</v>
      </c>
      <c r="AF65" s="31">
        <v>70.075073472550443</v>
      </c>
    </row>
    <row r="66" spans="1:32">
      <c r="A66" s="29" t="s">
        <v>53</v>
      </c>
      <c r="B66" s="30">
        <v>313</v>
      </c>
      <c r="C66" s="30">
        <v>0</v>
      </c>
      <c r="D66" s="30">
        <v>0</v>
      </c>
      <c r="E66" s="30">
        <v>0</v>
      </c>
      <c r="F66" s="30">
        <v>4488</v>
      </c>
      <c r="G66" s="30">
        <v>23718</v>
      </c>
      <c r="H66" s="30">
        <v>50</v>
      </c>
      <c r="I66" s="30">
        <v>0</v>
      </c>
      <c r="J66" s="30">
        <v>928</v>
      </c>
      <c r="K66" s="30">
        <v>1968</v>
      </c>
      <c r="L66" s="30">
        <v>31152</v>
      </c>
      <c r="M66" s="30">
        <v>0</v>
      </c>
      <c r="N66" s="30">
        <v>0</v>
      </c>
      <c r="O66" s="30">
        <v>0</v>
      </c>
      <c r="P66" s="30">
        <v>31465</v>
      </c>
      <c r="Q66" s="30">
        <v>38587.739032792379</v>
      </c>
      <c r="R66" s="31">
        <v>2.4405677564252248</v>
      </c>
      <c r="S66" s="31">
        <v>0</v>
      </c>
      <c r="T66" s="31">
        <v>0</v>
      </c>
      <c r="U66" s="31">
        <v>0</v>
      </c>
      <c r="V66" s="31">
        <v>11.630637379883899</v>
      </c>
      <c r="W66" s="31">
        <v>61.465119736204613</v>
      </c>
      <c r="X66" s="31">
        <v>0.12957483711991866</v>
      </c>
      <c r="Y66" s="31">
        <v>0</v>
      </c>
      <c r="Z66" s="31">
        <v>2.4049089769456904</v>
      </c>
      <c r="AA66" s="31">
        <v>5.100065589039998</v>
      </c>
      <c r="AB66" s="31">
        <v>80.730306519194116</v>
      </c>
      <c r="AC66" s="31">
        <v>0</v>
      </c>
      <c r="AD66" s="31">
        <v>0</v>
      </c>
      <c r="AE66" s="31">
        <v>0</v>
      </c>
      <c r="AF66" s="31">
        <v>81.541444999564817</v>
      </c>
    </row>
    <row r="67" spans="1:32">
      <c r="A67" s="29" t="s">
        <v>54</v>
      </c>
      <c r="B67" s="30">
        <v>256</v>
      </c>
      <c r="C67" s="30">
        <v>0</v>
      </c>
      <c r="D67" s="30">
        <v>0</v>
      </c>
      <c r="E67" s="30">
        <v>0</v>
      </c>
      <c r="F67" s="30">
        <v>4316</v>
      </c>
      <c r="G67" s="30">
        <v>29813</v>
      </c>
      <c r="H67" s="30">
        <v>156</v>
      </c>
      <c r="I67" s="30">
        <v>112</v>
      </c>
      <c r="J67" s="30">
        <v>1650</v>
      </c>
      <c r="K67" s="30">
        <v>6397</v>
      </c>
      <c r="L67" s="30">
        <v>42444</v>
      </c>
      <c r="M67" s="30">
        <v>0</v>
      </c>
      <c r="N67" s="30">
        <v>0</v>
      </c>
      <c r="O67" s="30">
        <v>0</v>
      </c>
      <c r="P67" s="30">
        <v>42700</v>
      </c>
      <c r="Q67" s="30">
        <v>56665.335819165884</v>
      </c>
      <c r="R67" s="31">
        <v>2.4405677564252248</v>
      </c>
      <c r="S67" s="31">
        <v>0</v>
      </c>
      <c r="T67" s="31">
        <v>0</v>
      </c>
      <c r="U67" s="31">
        <v>0</v>
      </c>
      <c r="V67" s="31">
        <v>7.6166494693925415</v>
      </c>
      <c r="W67" s="31">
        <v>52.612412101714511</v>
      </c>
      <c r="X67" s="31">
        <v>0.27530058323105572</v>
      </c>
      <c r="Y67" s="31">
        <v>0.19765170078127076</v>
      </c>
      <c r="Z67" s="31">
        <v>2.9118330918669355</v>
      </c>
      <c r="AA67" s="31">
        <v>11.289088659801688</v>
      </c>
      <c r="AB67" s="31">
        <v>74.902935606788006</v>
      </c>
      <c r="AC67" s="31">
        <v>0</v>
      </c>
      <c r="AD67" s="31">
        <v>0</v>
      </c>
      <c r="AE67" s="31">
        <v>0</v>
      </c>
      <c r="AF67" s="31">
        <v>75.354710922859482</v>
      </c>
    </row>
    <row r="68" spans="1:32">
      <c r="A68" s="29" t="s">
        <v>55</v>
      </c>
      <c r="B68" s="30">
        <v>458</v>
      </c>
      <c r="C68" s="30">
        <v>0</v>
      </c>
      <c r="D68" s="30">
        <v>0</v>
      </c>
      <c r="E68" s="30">
        <v>0</v>
      </c>
      <c r="F68" s="30">
        <v>5368</v>
      </c>
      <c r="G68" s="30">
        <v>27076</v>
      </c>
      <c r="H68" s="30">
        <v>106</v>
      </c>
      <c r="I68" s="30">
        <v>0</v>
      </c>
      <c r="J68" s="30">
        <v>425</v>
      </c>
      <c r="K68" s="30">
        <v>4349</v>
      </c>
      <c r="L68" s="30">
        <v>37324</v>
      </c>
      <c r="M68" s="30">
        <v>0</v>
      </c>
      <c r="N68" s="30">
        <v>0</v>
      </c>
      <c r="O68" s="30">
        <v>0</v>
      </c>
      <c r="P68" s="30">
        <v>37782</v>
      </c>
      <c r="Q68" s="30">
        <v>50304.938713331627</v>
      </c>
      <c r="R68" s="31">
        <v>2.4405677564252248</v>
      </c>
      <c r="S68" s="31">
        <v>0</v>
      </c>
      <c r="T68" s="31">
        <v>0</v>
      </c>
      <c r="U68" s="31">
        <v>0</v>
      </c>
      <c r="V68" s="31">
        <v>10.670920464867583</v>
      </c>
      <c r="W68" s="31">
        <v>53.823741152525088</v>
      </c>
      <c r="X68" s="31">
        <v>0.21071489740610355</v>
      </c>
      <c r="Y68" s="31">
        <v>0</v>
      </c>
      <c r="Z68" s="31">
        <v>0.8448474660150378</v>
      </c>
      <c r="AA68" s="31">
        <v>8.6452744228221157</v>
      </c>
      <c r="AB68" s="31">
        <v>74.195498403635924</v>
      </c>
      <c r="AC68" s="31">
        <v>0</v>
      </c>
      <c r="AD68" s="31">
        <v>0</v>
      </c>
      <c r="AE68" s="31">
        <v>0</v>
      </c>
      <c r="AF68" s="31">
        <v>75.105945790541554</v>
      </c>
    </row>
    <row r="69" spans="1:32">
      <c r="A69" s="29" t="s">
        <v>56</v>
      </c>
      <c r="B69" s="30">
        <v>419</v>
      </c>
      <c r="C69" s="30">
        <v>0</v>
      </c>
      <c r="D69" s="30">
        <v>0</v>
      </c>
      <c r="E69" s="30">
        <v>0</v>
      </c>
      <c r="F69" s="30">
        <v>3495</v>
      </c>
      <c r="G69" s="30">
        <v>17763</v>
      </c>
      <c r="H69" s="30">
        <v>0</v>
      </c>
      <c r="I69" s="30">
        <v>0</v>
      </c>
      <c r="J69" s="30">
        <v>978</v>
      </c>
      <c r="K69" s="30">
        <v>2209</v>
      </c>
      <c r="L69" s="30">
        <v>24445</v>
      </c>
      <c r="M69" s="30">
        <v>0</v>
      </c>
      <c r="N69" s="30">
        <v>0</v>
      </c>
      <c r="O69" s="30">
        <v>0</v>
      </c>
      <c r="P69" s="30">
        <v>24864</v>
      </c>
      <c r="Q69" s="30">
        <v>36856.651428301586</v>
      </c>
      <c r="R69" s="31">
        <v>2.4405677564252248</v>
      </c>
      <c r="S69" s="31">
        <v>0</v>
      </c>
      <c r="T69" s="31">
        <v>0</v>
      </c>
      <c r="U69" s="31">
        <v>0</v>
      </c>
      <c r="V69" s="31">
        <v>9.4826845753986468</v>
      </c>
      <c r="W69" s="31">
        <v>48.194828644579744</v>
      </c>
      <c r="X69" s="31">
        <v>0</v>
      </c>
      <c r="Y69" s="31">
        <v>0</v>
      </c>
      <c r="Z69" s="31">
        <v>2.6535237524291495</v>
      </c>
      <c r="AA69" s="31">
        <v>5.9934907659672714</v>
      </c>
      <c r="AB69" s="31">
        <v>66.324527738374812</v>
      </c>
      <c r="AC69" s="31">
        <v>0</v>
      </c>
      <c r="AD69" s="31">
        <v>0</v>
      </c>
      <c r="AE69" s="31">
        <v>0</v>
      </c>
      <c r="AF69" s="31">
        <v>67.46136460163433</v>
      </c>
    </row>
    <row r="70" spans="1:32">
      <c r="A70" s="29" t="s">
        <v>57</v>
      </c>
      <c r="B70" s="30">
        <v>327</v>
      </c>
      <c r="C70" s="30">
        <v>0</v>
      </c>
      <c r="D70" s="30">
        <v>0</v>
      </c>
      <c r="E70" s="30">
        <v>0</v>
      </c>
      <c r="F70" s="30">
        <v>1314</v>
      </c>
      <c r="G70" s="30">
        <v>10376</v>
      </c>
      <c r="H70" s="30">
        <v>0</v>
      </c>
      <c r="I70" s="30">
        <v>0</v>
      </c>
      <c r="J70" s="30">
        <v>269</v>
      </c>
      <c r="K70" s="30">
        <v>584</v>
      </c>
      <c r="L70" s="30">
        <v>12543</v>
      </c>
      <c r="M70" s="30">
        <v>0</v>
      </c>
      <c r="N70" s="30">
        <v>0</v>
      </c>
      <c r="O70" s="30">
        <v>0</v>
      </c>
      <c r="P70" s="30">
        <v>12870</v>
      </c>
      <c r="Q70" s="30">
        <v>18557.63302413432</v>
      </c>
      <c r="R70" s="31">
        <v>2.4405677564252248</v>
      </c>
      <c r="S70" s="31">
        <v>0</v>
      </c>
      <c r="T70" s="31">
        <v>0</v>
      </c>
      <c r="U70" s="31">
        <v>0</v>
      </c>
      <c r="V70" s="31">
        <v>7.0806443811618349</v>
      </c>
      <c r="W70" s="31">
        <v>55.912302967226189</v>
      </c>
      <c r="X70" s="31">
        <v>0</v>
      </c>
      <c r="Y70" s="31">
        <v>0</v>
      </c>
      <c r="Z70" s="31">
        <v>1.4495383093854901</v>
      </c>
      <c r="AA70" s="31">
        <v>3.146953058294149</v>
      </c>
      <c r="AB70" s="31">
        <v>67.589438716067662</v>
      </c>
      <c r="AC70" s="31">
        <v>0</v>
      </c>
      <c r="AD70" s="31">
        <v>0</v>
      </c>
      <c r="AE70" s="31">
        <v>0</v>
      </c>
      <c r="AF70" s="31">
        <v>69.35151688398237</v>
      </c>
    </row>
    <row r="72" spans="1:32">
      <c r="A72" s="24" t="s">
        <v>129</v>
      </c>
    </row>
  </sheetData>
  <mergeCells count="28">
    <mergeCell ref="A59:A61"/>
    <mergeCell ref="B59:P59"/>
    <mergeCell ref="Q59:Q61"/>
    <mergeCell ref="R59:AF59"/>
    <mergeCell ref="C60:E60"/>
    <mergeCell ref="M60:O60"/>
    <mergeCell ref="P60:P61"/>
    <mergeCell ref="S60:U60"/>
    <mergeCell ref="AC60:AE60"/>
    <mergeCell ref="F60:K60"/>
    <mergeCell ref="V60:AA60"/>
    <mergeCell ref="AF60:AF61"/>
    <mergeCell ref="L60:L61"/>
    <mergeCell ref="AB60:AB61"/>
    <mergeCell ref="A8:A10"/>
    <mergeCell ref="B8:P8"/>
    <mergeCell ref="Q8:Q10"/>
    <mergeCell ref="R8:AF8"/>
    <mergeCell ref="C9:E9"/>
    <mergeCell ref="M9:O9"/>
    <mergeCell ref="P9:P10"/>
    <mergeCell ref="S9:U9"/>
    <mergeCell ref="AC9:AE9"/>
    <mergeCell ref="AF9:AF10"/>
    <mergeCell ref="F9:K9"/>
    <mergeCell ref="V9:AA9"/>
    <mergeCell ref="L9:L10"/>
    <mergeCell ref="AB9:AB10"/>
  </mergeCells>
  <hyperlinks>
    <hyperlink ref="AF7" location="Contenido!A1" display="Contenido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2.85546875" style="21" bestFit="1" customWidth="1"/>
    <col min="2" max="36" width="12.85546875" style="21" customWidth="1"/>
    <col min="37" max="16384" width="11.42578125" style="21"/>
  </cols>
  <sheetData>
    <row r="1" spans="1:48" s="81" customFormat="1" ht="18.75">
      <c r="A1" s="79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</row>
    <row r="2" spans="1:48" s="81" customFormat="1" ht="20.25">
      <c r="A2" s="82" t="s">
        <v>98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</row>
    <row r="3" spans="1:48" s="81" customFormat="1" ht="18.75">
      <c r="A3" s="79" t="s">
        <v>147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</row>
    <row r="4" spans="1:48" s="81" customFormat="1" ht="18.75">
      <c r="A4" s="79" t="s">
        <v>134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6"/>
      <c r="AG4" s="80"/>
      <c r="AH4" s="80"/>
      <c r="AI4" s="80"/>
      <c r="AJ4" s="80"/>
      <c r="AK4" s="80"/>
      <c r="AL4" s="80"/>
      <c r="AM4" s="80"/>
    </row>
    <row r="5" spans="1:48" s="81" customFormat="1" ht="18.75">
      <c r="A5" s="84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</row>
    <row r="6" spans="1:48" s="81" customFormat="1" ht="18.75"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</row>
    <row r="7" spans="1:48" s="81" customFormat="1" ht="19.5" thickBot="1"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99" t="s">
        <v>102</v>
      </c>
      <c r="AK7" s="80"/>
      <c r="AL7" s="80"/>
      <c r="AM7" s="80"/>
    </row>
    <row r="8" spans="1:48" ht="15.75" customHeight="1" thickBot="1">
      <c r="A8" s="88" t="s">
        <v>48</v>
      </c>
      <c r="B8" s="89" t="s">
        <v>68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 t="s">
        <v>116</v>
      </c>
      <c r="T8" s="89" t="s">
        <v>117</v>
      </c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L8" s="57"/>
      <c r="AM8" s="57"/>
      <c r="AN8" s="57"/>
      <c r="AO8" s="57"/>
      <c r="AP8" s="57"/>
      <c r="AQ8" s="57"/>
      <c r="AR8" s="57"/>
      <c r="AS8" s="57"/>
      <c r="AT8" s="57"/>
      <c r="AU8" s="57"/>
    </row>
    <row r="9" spans="1:48" ht="15.75" customHeight="1" thickBot="1">
      <c r="A9" s="88"/>
      <c r="B9" s="90" t="s">
        <v>63</v>
      </c>
      <c r="C9" s="89" t="s">
        <v>64</v>
      </c>
      <c r="D9" s="89"/>
      <c r="E9" s="89"/>
      <c r="F9" s="89"/>
      <c r="G9" s="89"/>
      <c r="H9" s="89" t="s">
        <v>49</v>
      </c>
      <c r="I9" s="89"/>
      <c r="J9" s="89"/>
      <c r="K9" s="89"/>
      <c r="L9" s="89"/>
      <c r="M9" s="89"/>
      <c r="N9" s="89" t="s">
        <v>121</v>
      </c>
      <c r="O9" s="89" t="s">
        <v>62</v>
      </c>
      <c r="P9" s="89"/>
      <c r="Q9" s="89"/>
      <c r="R9" s="89" t="s">
        <v>65</v>
      </c>
      <c r="S9" s="89"/>
      <c r="T9" s="90" t="s">
        <v>63</v>
      </c>
      <c r="U9" s="89" t="s">
        <v>64</v>
      </c>
      <c r="V9" s="89"/>
      <c r="W9" s="89"/>
      <c r="X9" s="89"/>
      <c r="Y9" s="89"/>
      <c r="Z9" s="89" t="s">
        <v>49</v>
      </c>
      <c r="AA9" s="89"/>
      <c r="AB9" s="89"/>
      <c r="AC9" s="89"/>
      <c r="AD9" s="89"/>
      <c r="AE9" s="89"/>
      <c r="AF9" s="89" t="s">
        <v>121</v>
      </c>
      <c r="AG9" s="89" t="s">
        <v>62</v>
      </c>
      <c r="AH9" s="89"/>
      <c r="AI9" s="89"/>
      <c r="AJ9" s="89" t="s">
        <v>65</v>
      </c>
      <c r="AL9" s="57"/>
      <c r="AM9" s="57"/>
      <c r="AN9" s="57"/>
      <c r="AO9" s="57"/>
      <c r="AP9" s="57"/>
      <c r="AQ9" s="57"/>
      <c r="AR9" s="57"/>
      <c r="AS9" s="57"/>
      <c r="AT9" s="57"/>
      <c r="AU9" s="57"/>
    </row>
    <row r="10" spans="1:48" ht="26.25" thickBot="1">
      <c r="A10" s="88"/>
      <c r="B10" s="90" t="s">
        <v>119</v>
      </c>
      <c r="C10" s="90" t="s">
        <v>120</v>
      </c>
      <c r="D10" s="90" t="s">
        <v>122</v>
      </c>
      <c r="E10" s="90" t="s">
        <v>123</v>
      </c>
      <c r="F10" s="90" t="s">
        <v>61</v>
      </c>
      <c r="G10" s="90" t="s">
        <v>121</v>
      </c>
      <c r="H10" s="90" t="s">
        <v>58</v>
      </c>
      <c r="I10" s="90" t="s">
        <v>59</v>
      </c>
      <c r="J10" s="90" t="s">
        <v>122</v>
      </c>
      <c r="K10" s="90" t="s">
        <v>123</v>
      </c>
      <c r="L10" s="90" t="s">
        <v>124</v>
      </c>
      <c r="M10" s="90" t="s">
        <v>61</v>
      </c>
      <c r="N10" s="89" t="s">
        <v>121</v>
      </c>
      <c r="O10" s="90" t="s">
        <v>58</v>
      </c>
      <c r="P10" s="90" t="s">
        <v>59</v>
      </c>
      <c r="Q10" s="90" t="s">
        <v>121</v>
      </c>
      <c r="R10" s="89"/>
      <c r="S10" s="89"/>
      <c r="T10" s="90" t="s">
        <v>119</v>
      </c>
      <c r="U10" s="90" t="s">
        <v>120</v>
      </c>
      <c r="V10" s="90" t="s">
        <v>122</v>
      </c>
      <c r="W10" s="90" t="s">
        <v>123</v>
      </c>
      <c r="X10" s="90" t="s">
        <v>61</v>
      </c>
      <c r="Y10" s="90" t="s">
        <v>121</v>
      </c>
      <c r="Z10" s="90" t="s">
        <v>58</v>
      </c>
      <c r="AA10" s="90" t="s">
        <v>59</v>
      </c>
      <c r="AB10" s="90" t="s">
        <v>122</v>
      </c>
      <c r="AC10" s="90" t="s">
        <v>123</v>
      </c>
      <c r="AD10" s="90" t="s">
        <v>124</v>
      </c>
      <c r="AE10" s="90" t="s">
        <v>61</v>
      </c>
      <c r="AF10" s="89" t="s">
        <v>121</v>
      </c>
      <c r="AG10" s="90" t="s">
        <v>58</v>
      </c>
      <c r="AH10" s="90" t="s">
        <v>59</v>
      </c>
      <c r="AI10" s="90" t="s">
        <v>121</v>
      </c>
      <c r="AJ10" s="89"/>
      <c r="AL10" s="57"/>
      <c r="AM10" s="57"/>
      <c r="AN10" s="57"/>
      <c r="AO10" s="57"/>
      <c r="AP10" s="57"/>
      <c r="AQ10" s="57"/>
      <c r="AR10" s="57"/>
      <c r="AS10" s="57"/>
      <c r="AT10" s="57"/>
      <c r="AU10" s="57"/>
    </row>
    <row r="11" spans="1:48">
      <c r="A11" s="26" t="s">
        <v>0</v>
      </c>
      <c r="B11" s="27">
        <v>4032</v>
      </c>
      <c r="C11" s="27">
        <v>113</v>
      </c>
      <c r="D11" s="27">
        <v>32</v>
      </c>
      <c r="E11" s="27">
        <v>567</v>
      </c>
      <c r="F11" s="27">
        <v>599</v>
      </c>
      <c r="G11" s="27">
        <v>1311</v>
      </c>
      <c r="H11" s="27">
        <v>31498</v>
      </c>
      <c r="I11" s="27">
        <v>171032</v>
      </c>
      <c r="J11" s="27">
        <v>556</v>
      </c>
      <c r="K11" s="27" t="s">
        <v>140</v>
      </c>
      <c r="L11" s="27">
        <v>6008</v>
      </c>
      <c r="M11" s="27">
        <v>33154</v>
      </c>
      <c r="N11" s="27">
        <v>242248</v>
      </c>
      <c r="O11" s="27">
        <v>181</v>
      </c>
      <c r="P11" s="27">
        <v>165</v>
      </c>
      <c r="Q11" s="27">
        <v>346</v>
      </c>
      <c r="R11" s="27">
        <v>247937</v>
      </c>
      <c r="S11" s="27">
        <v>334230.716883421</v>
      </c>
      <c r="T11" s="28">
        <f>(B11/$S11)*100</f>
        <v>1.2063523178231264</v>
      </c>
      <c r="U11" s="28">
        <f t="shared" ref="U11:AI11" si="0">(C11/$S11)*100</f>
        <v>3.380898112946757E-2</v>
      </c>
      <c r="V11" s="28">
        <f t="shared" si="0"/>
        <v>9.574224744627987E-3</v>
      </c>
      <c r="W11" s="28">
        <f t="shared" si="0"/>
        <v>0.16964329469387712</v>
      </c>
      <c r="X11" s="28">
        <f t="shared" si="0"/>
        <v>0.17921751943850511</v>
      </c>
      <c r="Y11" s="28">
        <f t="shared" si="0"/>
        <v>0.39224402000647784</v>
      </c>
      <c r="Z11" s="28">
        <f t="shared" si="0"/>
        <v>9.4240290939466345</v>
      </c>
      <c r="AA11" s="28">
        <f t="shared" si="0"/>
        <v>51.171837703850429</v>
      </c>
      <c r="AB11" s="28">
        <f t="shared" si="0"/>
        <v>0.16635215493791125</v>
      </c>
      <c r="AC11" s="28" t="e">
        <f t="shared" si="0"/>
        <v>#VALUE!</v>
      </c>
      <c r="AD11" s="28">
        <f t="shared" si="0"/>
        <v>1.7975606958039041</v>
      </c>
      <c r="AE11" s="28">
        <f t="shared" si="0"/>
        <v>9.9194952244811319</v>
      </c>
      <c r="AF11" s="28">
        <f t="shared" si="0"/>
        <v>72.479274873020003</v>
      </c>
      <c r="AG11" s="28">
        <f t="shared" si="0"/>
        <v>5.415420871180205E-2</v>
      </c>
      <c r="AH11" s="28">
        <f t="shared" si="0"/>
        <v>4.9367096339488048E-2</v>
      </c>
      <c r="AI11" s="28">
        <f t="shared" si="0"/>
        <v>0.10352130505129011</v>
      </c>
      <c r="AJ11" s="28">
        <f>(R11/$S11)*100</f>
        <v>74.181392515900896</v>
      </c>
      <c r="AK11" s="58"/>
      <c r="AV11" s="58"/>
    </row>
    <row r="12" spans="1:48">
      <c r="A12" s="29" t="s">
        <v>1</v>
      </c>
      <c r="B12" s="30">
        <v>42</v>
      </c>
      <c r="C12" s="30">
        <v>0</v>
      </c>
      <c r="D12" s="30">
        <v>0</v>
      </c>
      <c r="E12" s="30">
        <v>0</v>
      </c>
      <c r="F12" s="30">
        <v>26</v>
      </c>
      <c r="G12" s="30">
        <v>26</v>
      </c>
      <c r="H12" s="30">
        <v>613</v>
      </c>
      <c r="I12" s="30">
        <v>2928</v>
      </c>
      <c r="J12" s="30">
        <v>0</v>
      </c>
      <c r="K12" s="30">
        <v>0</v>
      </c>
      <c r="L12" s="30">
        <v>71</v>
      </c>
      <c r="M12" s="30">
        <v>56</v>
      </c>
      <c r="N12" s="30">
        <v>3668</v>
      </c>
      <c r="O12" s="30">
        <v>0</v>
      </c>
      <c r="P12" s="30">
        <v>0</v>
      </c>
      <c r="Q12" s="30">
        <v>0</v>
      </c>
      <c r="R12" s="30">
        <v>3736</v>
      </c>
      <c r="S12" s="30">
        <v>5011.8599122425103</v>
      </c>
      <c r="T12" s="31">
        <f t="shared" ref="T12:T57" si="1">(B12/$S12)*100</f>
        <v>0.83801224965219523</v>
      </c>
      <c r="U12" s="31">
        <f t="shared" ref="U12:U57" si="2">(C12/$S12)*100</f>
        <v>0</v>
      </c>
      <c r="V12" s="31">
        <f t="shared" ref="V12:V57" si="3">(D12/$S12)*100</f>
        <v>0</v>
      </c>
      <c r="W12" s="31">
        <f t="shared" ref="W12:W57" si="4">(E12/$S12)*100</f>
        <v>0</v>
      </c>
      <c r="X12" s="31">
        <f t="shared" ref="X12:X57" si="5">(F12/$S12)*100</f>
        <v>0.51876948787993038</v>
      </c>
      <c r="Y12" s="31">
        <f t="shared" ref="Y12:Y57" si="6">(G12/$S12)*100</f>
        <v>0.51876948787993038</v>
      </c>
      <c r="Z12" s="31">
        <f t="shared" ref="Z12:Z57" si="7">(H12/$S12)*100</f>
        <v>12.230988310399898</v>
      </c>
      <c r="AA12" s="31">
        <f t="shared" ref="AA12:AA57" si="8">(I12/$S12)*100</f>
        <v>58.421425404324467</v>
      </c>
      <c r="AB12" s="31">
        <f t="shared" ref="AB12:AB57" si="9">(J12/$S12)*100</f>
        <v>0</v>
      </c>
      <c r="AC12" s="31">
        <f t="shared" ref="AC12:AC57" si="10">(K12/$S12)*100</f>
        <v>0</v>
      </c>
      <c r="AD12" s="31">
        <f t="shared" ref="AD12:AD57" si="11">(L12/$S12)*100</f>
        <v>1.4166397553644252</v>
      </c>
      <c r="AE12" s="31">
        <f t="shared" ref="AE12:AE57" si="12">(M12/$S12)*100</f>
        <v>1.117349666202927</v>
      </c>
      <c r="AF12" s="31">
        <f t="shared" ref="AF12:AF57" si="13">(N12/$S12)*100</f>
        <v>73.186403136291716</v>
      </c>
      <c r="AG12" s="31">
        <f t="shared" ref="AG12:AG57" si="14">(O12/$S12)*100</f>
        <v>0</v>
      </c>
      <c r="AH12" s="31">
        <f t="shared" ref="AH12:AH57" si="15">(P12/$S12)*100</f>
        <v>0</v>
      </c>
      <c r="AI12" s="31">
        <f t="shared" ref="AI12:AI57" si="16">(Q12/$S12)*100</f>
        <v>0</v>
      </c>
      <c r="AJ12" s="31">
        <f t="shared" ref="AJ12:AJ57" si="17">(R12/$S12)*100</f>
        <v>74.543184873823847</v>
      </c>
      <c r="AK12" s="58"/>
      <c r="AV12" s="58"/>
    </row>
    <row r="13" spans="1:48">
      <c r="A13" s="29" t="s">
        <v>2</v>
      </c>
      <c r="B13" s="30">
        <v>98</v>
      </c>
      <c r="C13" s="30">
        <v>0</v>
      </c>
      <c r="D13" s="30">
        <v>0</v>
      </c>
      <c r="E13" s="30">
        <v>0</v>
      </c>
      <c r="F13" s="30">
        <v>35</v>
      </c>
      <c r="G13" s="30">
        <v>35</v>
      </c>
      <c r="H13" s="30">
        <v>629</v>
      </c>
      <c r="I13" s="30">
        <v>3037</v>
      </c>
      <c r="J13" s="30">
        <v>0</v>
      </c>
      <c r="K13" s="30">
        <v>0</v>
      </c>
      <c r="L13" s="30">
        <v>0</v>
      </c>
      <c r="M13" s="30">
        <v>273</v>
      </c>
      <c r="N13" s="30">
        <v>3939</v>
      </c>
      <c r="O13" s="30">
        <v>0</v>
      </c>
      <c r="P13" s="30">
        <v>0</v>
      </c>
      <c r="Q13" s="30">
        <v>0</v>
      </c>
      <c r="R13" s="30">
        <v>4072</v>
      </c>
      <c r="S13" s="30">
        <v>5996.9864327656705</v>
      </c>
      <c r="T13" s="31">
        <f t="shared" si="1"/>
        <v>1.6341541055447188</v>
      </c>
      <c r="U13" s="31">
        <f t="shared" si="2"/>
        <v>0</v>
      </c>
      <c r="V13" s="31">
        <f t="shared" si="3"/>
        <v>0</v>
      </c>
      <c r="W13" s="31">
        <f t="shared" si="4"/>
        <v>0</v>
      </c>
      <c r="X13" s="31">
        <f t="shared" si="5"/>
        <v>0.58362646626597103</v>
      </c>
      <c r="Y13" s="31">
        <f t="shared" si="6"/>
        <v>0.58362646626597103</v>
      </c>
      <c r="Z13" s="31">
        <f t="shared" si="7"/>
        <v>10.488601350894166</v>
      </c>
      <c r="AA13" s="31">
        <f t="shared" si="8"/>
        <v>50.642102229992979</v>
      </c>
      <c r="AB13" s="31">
        <f t="shared" si="9"/>
        <v>0</v>
      </c>
      <c r="AC13" s="31">
        <f t="shared" si="10"/>
        <v>0</v>
      </c>
      <c r="AD13" s="31">
        <f t="shared" si="11"/>
        <v>0</v>
      </c>
      <c r="AE13" s="31">
        <f t="shared" si="12"/>
        <v>4.5522864368745743</v>
      </c>
      <c r="AF13" s="31">
        <f t="shared" si="13"/>
        <v>65.682990017761725</v>
      </c>
      <c r="AG13" s="31">
        <f t="shared" si="14"/>
        <v>0</v>
      </c>
      <c r="AH13" s="31">
        <f t="shared" si="15"/>
        <v>0</v>
      </c>
      <c r="AI13" s="31">
        <f t="shared" si="16"/>
        <v>0</v>
      </c>
      <c r="AJ13" s="31">
        <f t="shared" si="17"/>
        <v>67.900770589572417</v>
      </c>
      <c r="AK13" s="58"/>
      <c r="AV13" s="58"/>
    </row>
    <row r="14" spans="1:48">
      <c r="A14" s="29" t="s">
        <v>3</v>
      </c>
      <c r="B14" s="30">
        <v>341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376</v>
      </c>
      <c r="I14" s="30">
        <v>5555</v>
      </c>
      <c r="J14" s="30">
        <v>0</v>
      </c>
      <c r="K14" s="30">
        <v>0</v>
      </c>
      <c r="L14" s="30">
        <v>168</v>
      </c>
      <c r="M14" s="30">
        <v>880</v>
      </c>
      <c r="N14" s="30">
        <v>6979</v>
      </c>
      <c r="O14" s="30">
        <v>0</v>
      </c>
      <c r="P14" s="30">
        <v>0</v>
      </c>
      <c r="Q14" s="30">
        <v>0</v>
      </c>
      <c r="R14" s="30">
        <v>7320</v>
      </c>
      <c r="S14" s="30">
        <v>10096.150078346151</v>
      </c>
      <c r="T14" s="31">
        <f t="shared" si="1"/>
        <v>3.3775250699904329</v>
      </c>
      <c r="U14" s="31">
        <f t="shared" si="2"/>
        <v>0</v>
      </c>
      <c r="V14" s="31">
        <f t="shared" si="3"/>
        <v>0</v>
      </c>
      <c r="W14" s="31">
        <f t="shared" si="4"/>
        <v>0</v>
      </c>
      <c r="X14" s="31">
        <f t="shared" si="5"/>
        <v>0</v>
      </c>
      <c r="Y14" s="31">
        <f t="shared" si="6"/>
        <v>0</v>
      </c>
      <c r="Z14" s="31">
        <f t="shared" si="7"/>
        <v>3.7241918660305067</v>
      </c>
      <c r="AA14" s="31">
        <f t="shared" si="8"/>
        <v>55.020972914360279</v>
      </c>
      <c r="AB14" s="31">
        <f t="shared" si="9"/>
        <v>0</v>
      </c>
      <c r="AC14" s="31">
        <f t="shared" si="10"/>
        <v>0</v>
      </c>
      <c r="AD14" s="31">
        <f t="shared" si="11"/>
        <v>1.6640006209923544</v>
      </c>
      <c r="AE14" s="31">
        <f t="shared" si="12"/>
        <v>8.7161937290075695</v>
      </c>
      <c r="AF14" s="31">
        <f t="shared" si="13"/>
        <v>69.12535913039072</v>
      </c>
      <c r="AG14" s="31">
        <f t="shared" si="14"/>
        <v>0</v>
      </c>
      <c r="AH14" s="31">
        <f t="shared" si="15"/>
        <v>0</v>
      </c>
      <c r="AI14" s="31">
        <f t="shared" si="16"/>
        <v>0</v>
      </c>
      <c r="AJ14" s="31">
        <f t="shared" si="17"/>
        <v>72.502884200381146</v>
      </c>
      <c r="AK14" s="58"/>
      <c r="AV14" s="58"/>
    </row>
    <row r="15" spans="1:48">
      <c r="A15" s="29" t="s">
        <v>4</v>
      </c>
      <c r="B15" s="30">
        <v>22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173</v>
      </c>
      <c r="I15" s="30">
        <v>2423</v>
      </c>
      <c r="J15" s="30">
        <v>0</v>
      </c>
      <c r="K15" s="30">
        <v>0</v>
      </c>
      <c r="L15" s="30">
        <v>265</v>
      </c>
      <c r="M15" s="30">
        <v>236</v>
      </c>
      <c r="N15" s="30">
        <v>3097</v>
      </c>
      <c r="O15" s="30">
        <v>0</v>
      </c>
      <c r="P15" s="30">
        <v>0</v>
      </c>
      <c r="Q15" s="30">
        <v>0</v>
      </c>
      <c r="R15" s="30">
        <v>3119</v>
      </c>
      <c r="S15" s="30">
        <v>3999.5623377554098</v>
      </c>
      <c r="T15" s="31">
        <f t="shared" si="1"/>
        <v>0.55006018514382249</v>
      </c>
      <c r="U15" s="31">
        <f t="shared" si="2"/>
        <v>0</v>
      </c>
      <c r="V15" s="31">
        <f t="shared" si="3"/>
        <v>0</v>
      </c>
      <c r="W15" s="31">
        <f t="shared" si="4"/>
        <v>0</v>
      </c>
      <c r="X15" s="31">
        <f t="shared" si="5"/>
        <v>0</v>
      </c>
      <c r="Y15" s="31">
        <f t="shared" si="6"/>
        <v>0</v>
      </c>
      <c r="Z15" s="31">
        <f t="shared" si="7"/>
        <v>4.3254732740855131</v>
      </c>
      <c r="AA15" s="31">
        <f t="shared" si="8"/>
        <v>60.581628572885535</v>
      </c>
      <c r="AB15" s="31">
        <f t="shared" si="9"/>
        <v>0</v>
      </c>
      <c r="AC15" s="31">
        <f t="shared" si="10"/>
        <v>0</v>
      </c>
      <c r="AD15" s="31">
        <f t="shared" si="11"/>
        <v>6.6257249574142252</v>
      </c>
      <c r="AE15" s="31">
        <f t="shared" si="12"/>
        <v>5.900645622451913</v>
      </c>
      <c r="AF15" s="31">
        <f t="shared" si="13"/>
        <v>77.433472426837184</v>
      </c>
      <c r="AG15" s="31">
        <f t="shared" si="14"/>
        <v>0</v>
      </c>
      <c r="AH15" s="31">
        <f t="shared" si="15"/>
        <v>0</v>
      </c>
      <c r="AI15" s="31">
        <f t="shared" si="16"/>
        <v>0</v>
      </c>
      <c r="AJ15" s="31">
        <f t="shared" si="17"/>
        <v>77.983532611981005</v>
      </c>
      <c r="AK15" s="58"/>
      <c r="AV15" s="58"/>
    </row>
    <row r="16" spans="1:48">
      <c r="A16" s="29" t="s">
        <v>5</v>
      </c>
      <c r="B16" s="30">
        <v>21</v>
      </c>
      <c r="C16" s="30">
        <v>79</v>
      </c>
      <c r="D16" s="30">
        <v>0</v>
      </c>
      <c r="E16" s="30">
        <v>0</v>
      </c>
      <c r="F16" s="30">
        <v>0</v>
      </c>
      <c r="G16" s="30">
        <v>79</v>
      </c>
      <c r="H16" s="30">
        <v>79</v>
      </c>
      <c r="I16" s="30">
        <v>3729</v>
      </c>
      <c r="J16" s="30">
        <v>0</v>
      </c>
      <c r="K16" s="30">
        <v>0</v>
      </c>
      <c r="L16" s="30">
        <v>313</v>
      </c>
      <c r="M16" s="30">
        <v>299</v>
      </c>
      <c r="N16" s="30">
        <v>4420</v>
      </c>
      <c r="O16" s="30">
        <v>0</v>
      </c>
      <c r="P16" s="30">
        <v>0</v>
      </c>
      <c r="Q16" s="30">
        <v>0</v>
      </c>
      <c r="R16" s="30">
        <v>4520</v>
      </c>
      <c r="S16" s="30">
        <v>5395.8577829875303</v>
      </c>
      <c r="T16" s="31">
        <f t="shared" si="1"/>
        <v>0.38918742569921677</v>
      </c>
      <c r="U16" s="31">
        <f t="shared" si="2"/>
        <v>1.4640860300113392</v>
      </c>
      <c r="V16" s="31">
        <f t="shared" si="3"/>
        <v>0</v>
      </c>
      <c r="W16" s="31">
        <f t="shared" si="4"/>
        <v>0</v>
      </c>
      <c r="X16" s="31">
        <f t="shared" si="5"/>
        <v>0</v>
      </c>
      <c r="Y16" s="31">
        <f t="shared" si="6"/>
        <v>1.4640860300113392</v>
      </c>
      <c r="Z16" s="31">
        <f t="shared" si="7"/>
        <v>1.4640860300113392</v>
      </c>
      <c r="AA16" s="31">
        <f t="shared" si="8"/>
        <v>69.108567163446637</v>
      </c>
      <c r="AB16" s="31">
        <f t="shared" si="9"/>
        <v>0</v>
      </c>
      <c r="AC16" s="31">
        <f t="shared" si="10"/>
        <v>0</v>
      </c>
      <c r="AD16" s="31">
        <f t="shared" si="11"/>
        <v>5.8007459163740407</v>
      </c>
      <c r="AE16" s="31">
        <f t="shared" si="12"/>
        <v>5.5412876325745621</v>
      </c>
      <c r="AF16" s="31">
        <f t="shared" si="13"/>
        <v>81.914686742406573</v>
      </c>
      <c r="AG16" s="31">
        <f t="shared" si="14"/>
        <v>0</v>
      </c>
      <c r="AH16" s="31">
        <f t="shared" si="15"/>
        <v>0</v>
      </c>
      <c r="AI16" s="31">
        <f t="shared" si="16"/>
        <v>0</v>
      </c>
      <c r="AJ16" s="31">
        <f t="shared" si="17"/>
        <v>83.767960198117137</v>
      </c>
      <c r="AK16" s="58"/>
      <c r="AV16" s="58"/>
    </row>
    <row r="17" spans="1:48">
      <c r="A17" s="29" t="s">
        <v>6</v>
      </c>
      <c r="B17" s="30">
        <v>16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82</v>
      </c>
      <c r="I17" s="30">
        <v>0</v>
      </c>
      <c r="J17" s="30">
        <v>0</v>
      </c>
      <c r="K17" s="30">
        <v>0</v>
      </c>
      <c r="L17" s="30">
        <v>45</v>
      </c>
      <c r="M17" s="30">
        <v>0</v>
      </c>
      <c r="N17" s="30">
        <v>127</v>
      </c>
      <c r="O17" s="30">
        <v>0</v>
      </c>
      <c r="P17" s="30">
        <v>0</v>
      </c>
      <c r="Q17" s="30">
        <v>0</v>
      </c>
      <c r="R17" s="30">
        <v>143</v>
      </c>
      <c r="S17" s="30">
        <v>305.75890879813602</v>
      </c>
      <c r="T17" s="31">
        <f t="shared" si="1"/>
        <v>5.2328810509208425</v>
      </c>
      <c r="U17" s="31">
        <f t="shared" si="2"/>
        <v>0</v>
      </c>
      <c r="V17" s="31">
        <f t="shared" si="3"/>
        <v>0</v>
      </c>
      <c r="W17" s="31">
        <f t="shared" si="4"/>
        <v>0</v>
      </c>
      <c r="X17" s="31">
        <f t="shared" si="5"/>
        <v>0</v>
      </c>
      <c r="Y17" s="31">
        <f t="shared" si="6"/>
        <v>0</v>
      </c>
      <c r="Z17" s="31">
        <f t="shared" si="7"/>
        <v>26.818515385969317</v>
      </c>
      <c r="AA17" s="31">
        <f t="shared" si="8"/>
        <v>0</v>
      </c>
      <c r="AB17" s="31">
        <f t="shared" si="9"/>
        <v>0</v>
      </c>
      <c r="AC17" s="31">
        <f t="shared" si="10"/>
        <v>0</v>
      </c>
      <c r="AD17" s="31">
        <f t="shared" si="11"/>
        <v>14.71747795571487</v>
      </c>
      <c r="AE17" s="31">
        <f t="shared" si="12"/>
        <v>0</v>
      </c>
      <c r="AF17" s="31">
        <f t="shared" si="13"/>
        <v>41.535993341684183</v>
      </c>
      <c r="AG17" s="31">
        <f t="shared" si="14"/>
        <v>0</v>
      </c>
      <c r="AH17" s="31">
        <f t="shared" si="15"/>
        <v>0</v>
      </c>
      <c r="AI17" s="31">
        <f t="shared" si="16"/>
        <v>0</v>
      </c>
      <c r="AJ17" s="31">
        <f t="shared" si="17"/>
        <v>46.768874392605028</v>
      </c>
      <c r="AK17" s="58"/>
      <c r="AV17" s="58"/>
    </row>
    <row r="18" spans="1:48">
      <c r="A18" s="29" t="s">
        <v>7</v>
      </c>
      <c r="B18" s="30">
        <v>41</v>
      </c>
      <c r="C18" s="30">
        <v>0</v>
      </c>
      <c r="D18" s="30">
        <v>0</v>
      </c>
      <c r="E18" s="30">
        <v>19</v>
      </c>
      <c r="F18" s="30">
        <v>134</v>
      </c>
      <c r="G18" s="30">
        <v>153</v>
      </c>
      <c r="H18" s="30">
        <v>3033</v>
      </c>
      <c r="I18" s="30">
        <v>11738</v>
      </c>
      <c r="J18" s="30">
        <v>214</v>
      </c>
      <c r="K18" s="30">
        <v>0</v>
      </c>
      <c r="L18" s="30">
        <v>106</v>
      </c>
      <c r="M18" s="30">
        <v>5121</v>
      </c>
      <c r="N18" s="30">
        <v>20212</v>
      </c>
      <c r="O18" s="30">
        <v>0</v>
      </c>
      <c r="P18" s="30">
        <v>0</v>
      </c>
      <c r="Q18" s="30">
        <v>0</v>
      </c>
      <c r="R18" s="30">
        <v>20406</v>
      </c>
      <c r="S18" s="30">
        <v>28758.96313575983</v>
      </c>
      <c r="T18" s="31">
        <f t="shared" si="1"/>
        <v>0.1425642496443805</v>
      </c>
      <c r="U18" s="31">
        <f t="shared" si="2"/>
        <v>0</v>
      </c>
      <c r="V18" s="31">
        <f t="shared" si="3"/>
        <v>0</v>
      </c>
      <c r="W18" s="31">
        <f t="shared" si="4"/>
        <v>6.6066359591298279E-2</v>
      </c>
      <c r="X18" s="31">
        <f t="shared" si="5"/>
        <v>0.4659416939596826</v>
      </c>
      <c r="Y18" s="31">
        <f t="shared" si="6"/>
        <v>0.53200805355098091</v>
      </c>
      <c r="Z18" s="31">
        <f t="shared" si="7"/>
        <v>10.546277296863561</v>
      </c>
      <c r="AA18" s="31">
        <f t="shared" si="8"/>
        <v>40.815101520139955</v>
      </c>
      <c r="AB18" s="31">
        <f t="shared" si="9"/>
        <v>0.74411583960725425</v>
      </c>
      <c r="AC18" s="31">
        <f t="shared" si="10"/>
        <v>0</v>
      </c>
      <c r="AD18" s="31">
        <f t="shared" si="11"/>
        <v>0.36858074298303245</v>
      </c>
      <c r="AE18" s="31">
        <f t="shared" si="12"/>
        <v>17.806622498265181</v>
      </c>
      <c r="AF18" s="31">
        <f t="shared" si="13"/>
        <v>70.280697897858985</v>
      </c>
      <c r="AG18" s="31">
        <f t="shared" si="14"/>
        <v>0</v>
      </c>
      <c r="AH18" s="31">
        <f t="shared" si="15"/>
        <v>0</v>
      </c>
      <c r="AI18" s="31">
        <f t="shared" si="16"/>
        <v>0</v>
      </c>
      <c r="AJ18" s="31">
        <f t="shared" si="17"/>
        <v>70.955270201054347</v>
      </c>
      <c r="AK18" s="58"/>
      <c r="AV18" s="58"/>
    </row>
    <row r="19" spans="1:48">
      <c r="A19" s="29" t="s">
        <v>8</v>
      </c>
      <c r="B19" s="30">
        <v>41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265</v>
      </c>
      <c r="I19" s="30">
        <v>1145</v>
      </c>
      <c r="J19" s="30">
        <v>0</v>
      </c>
      <c r="K19" s="30">
        <v>0</v>
      </c>
      <c r="L19" s="30">
        <v>143</v>
      </c>
      <c r="M19" s="30">
        <v>0</v>
      </c>
      <c r="N19" s="30">
        <v>1553</v>
      </c>
      <c r="O19" s="30">
        <v>0</v>
      </c>
      <c r="P19" s="30">
        <v>0</v>
      </c>
      <c r="Q19" s="30">
        <v>0</v>
      </c>
      <c r="R19" s="30">
        <v>1594</v>
      </c>
      <c r="S19" s="30">
        <v>2189.4306599370948</v>
      </c>
      <c r="T19" s="31">
        <f t="shared" si="1"/>
        <v>1.8726329520377678</v>
      </c>
      <c r="U19" s="31">
        <f t="shared" si="2"/>
        <v>0</v>
      </c>
      <c r="V19" s="31">
        <f t="shared" si="3"/>
        <v>0</v>
      </c>
      <c r="W19" s="31">
        <f t="shared" si="4"/>
        <v>0</v>
      </c>
      <c r="X19" s="31">
        <f t="shared" si="5"/>
        <v>0</v>
      </c>
      <c r="Y19" s="31">
        <f t="shared" si="6"/>
        <v>0</v>
      </c>
      <c r="Z19" s="31">
        <f t="shared" si="7"/>
        <v>12.103603226585573</v>
      </c>
      <c r="AA19" s="31">
        <f t="shared" si="8"/>
        <v>52.296700733737666</v>
      </c>
      <c r="AB19" s="31">
        <f t="shared" si="9"/>
        <v>0</v>
      </c>
      <c r="AC19" s="31">
        <f t="shared" si="10"/>
        <v>0</v>
      </c>
      <c r="AD19" s="31">
        <f t="shared" si="11"/>
        <v>6.5313783449122145</v>
      </c>
      <c r="AE19" s="31">
        <f t="shared" si="12"/>
        <v>0</v>
      </c>
      <c r="AF19" s="31">
        <f t="shared" si="13"/>
        <v>70.931682305235455</v>
      </c>
      <c r="AG19" s="31">
        <f t="shared" si="14"/>
        <v>0</v>
      </c>
      <c r="AH19" s="31">
        <f t="shared" si="15"/>
        <v>0</v>
      </c>
      <c r="AI19" s="31">
        <f t="shared" si="16"/>
        <v>0</v>
      </c>
      <c r="AJ19" s="31">
        <f t="shared" si="17"/>
        <v>72.804315257273217</v>
      </c>
      <c r="AK19" s="58"/>
      <c r="AV19" s="58"/>
    </row>
    <row r="20" spans="1:48">
      <c r="A20" s="29" t="s">
        <v>9</v>
      </c>
      <c r="B20" s="30">
        <v>92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123</v>
      </c>
      <c r="I20" s="30">
        <v>3105</v>
      </c>
      <c r="J20" s="30">
        <v>0</v>
      </c>
      <c r="K20" s="30">
        <v>0</v>
      </c>
      <c r="L20" s="30">
        <v>242</v>
      </c>
      <c r="M20" s="30">
        <v>19</v>
      </c>
      <c r="N20" s="30">
        <v>3489</v>
      </c>
      <c r="O20" s="30">
        <v>0</v>
      </c>
      <c r="P20" s="30">
        <v>0</v>
      </c>
      <c r="Q20" s="30">
        <v>0</v>
      </c>
      <c r="R20" s="30">
        <v>3581</v>
      </c>
      <c r="S20" s="30">
        <v>4906.1749325950295</v>
      </c>
      <c r="T20" s="31">
        <f t="shared" si="1"/>
        <v>1.8751879267243803</v>
      </c>
      <c r="U20" s="31">
        <f t="shared" si="2"/>
        <v>0</v>
      </c>
      <c r="V20" s="31">
        <f t="shared" si="3"/>
        <v>0</v>
      </c>
      <c r="W20" s="31">
        <f t="shared" si="4"/>
        <v>0</v>
      </c>
      <c r="X20" s="31">
        <f t="shared" si="5"/>
        <v>0</v>
      </c>
      <c r="Y20" s="31">
        <f t="shared" si="6"/>
        <v>0</v>
      </c>
      <c r="Z20" s="31">
        <f t="shared" si="7"/>
        <v>2.5070447281206389</v>
      </c>
      <c r="AA20" s="31">
        <f t="shared" si="8"/>
        <v>63.287592526947833</v>
      </c>
      <c r="AB20" s="31">
        <f t="shared" si="9"/>
        <v>0</v>
      </c>
      <c r="AC20" s="31">
        <f t="shared" si="10"/>
        <v>0</v>
      </c>
      <c r="AD20" s="31">
        <f t="shared" si="11"/>
        <v>4.932559546383696</v>
      </c>
      <c r="AE20" s="31">
        <f t="shared" si="12"/>
        <v>0.38726707182351333</v>
      </c>
      <c r="AF20" s="31">
        <f t="shared" si="13"/>
        <v>71.114463873275696</v>
      </c>
      <c r="AG20" s="31">
        <f t="shared" si="14"/>
        <v>0</v>
      </c>
      <c r="AH20" s="31">
        <f t="shared" si="15"/>
        <v>0</v>
      </c>
      <c r="AI20" s="31">
        <f t="shared" si="16"/>
        <v>0</v>
      </c>
      <c r="AJ20" s="31">
        <f t="shared" si="17"/>
        <v>72.989651800000061</v>
      </c>
      <c r="AK20" s="58"/>
      <c r="AV20" s="58"/>
    </row>
    <row r="21" spans="1:48">
      <c r="A21" s="29" t="s">
        <v>10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451</v>
      </c>
      <c r="J21" s="30">
        <v>0</v>
      </c>
      <c r="K21" s="30">
        <v>0</v>
      </c>
      <c r="L21" s="30">
        <v>80</v>
      </c>
      <c r="M21" s="30">
        <v>15</v>
      </c>
      <c r="N21" s="30">
        <v>546</v>
      </c>
      <c r="O21" s="30">
        <v>0</v>
      </c>
      <c r="P21" s="30">
        <v>0</v>
      </c>
      <c r="Q21" s="30">
        <v>0</v>
      </c>
      <c r="R21" s="30">
        <v>546</v>
      </c>
      <c r="S21" s="30">
        <v>671.34075365395108</v>
      </c>
      <c r="T21" s="31">
        <f t="shared" si="1"/>
        <v>0</v>
      </c>
      <c r="U21" s="31">
        <f t="shared" si="2"/>
        <v>0</v>
      </c>
      <c r="V21" s="31">
        <f t="shared" si="3"/>
        <v>0</v>
      </c>
      <c r="W21" s="31">
        <f t="shared" si="4"/>
        <v>0</v>
      </c>
      <c r="X21" s="31">
        <f t="shared" si="5"/>
        <v>0</v>
      </c>
      <c r="Y21" s="31">
        <f t="shared" si="6"/>
        <v>0</v>
      </c>
      <c r="Z21" s="31">
        <f t="shared" si="7"/>
        <v>0</v>
      </c>
      <c r="AA21" s="31">
        <f t="shared" si="8"/>
        <v>67.178999270536195</v>
      </c>
      <c r="AB21" s="31">
        <f t="shared" si="9"/>
        <v>0</v>
      </c>
      <c r="AC21" s="31">
        <f t="shared" si="10"/>
        <v>0</v>
      </c>
      <c r="AD21" s="31">
        <f t="shared" si="11"/>
        <v>11.916452198764734</v>
      </c>
      <c r="AE21" s="31">
        <f t="shared" si="12"/>
        <v>2.2343347872683879</v>
      </c>
      <c r="AF21" s="31">
        <f t="shared" si="13"/>
        <v>81.329786256569321</v>
      </c>
      <c r="AG21" s="31">
        <f t="shared" si="14"/>
        <v>0</v>
      </c>
      <c r="AH21" s="31">
        <f t="shared" si="15"/>
        <v>0</v>
      </c>
      <c r="AI21" s="31">
        <f t="shared" si="16"/>
        <v>0</v>
      </c>
      <c r="AJ21" s="31">
        <f t="shared" si="17"/>
        <v>81.329786256569321</v>
      </c>
      <c r="AK21" s="58"/>
      <c r="AV21" s="58"/>
    </row>
    <row r="22" spans="1:48">
      <c r="A22" s="29" t="s">
        <v>11</v>
      </c>
      <c r="B22" s="30">
        <v>37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514</v>
      </c>
      <c r="I22" s="30">
        <v>2957</v>
      </c>
      <c r="J22" s="30">
        <v>0</v>
      </c>
      <c r="K22" s="30">
        <v>0</v>
      </c>
      <c r="L22" s="30">
        <v>72</v>
      </c>
      <c r="M22" s="30">
        <v>485</v>
      </c>
      <c r="N22" s="30">
        <v>4028</v>
      </c>
      <c r="O22" s="30">
        <v>0</v>
      </c>
      <c r="P22" s="30">
        <v>0</v>
      </c>
      <c r="Q22" s="30">
        <v>0</v>
      </c>
      <c r="R22" s="30">
        <v>4065</v>
      </c>
      <c r="S22" s="30">
        <v>5150.7724118708802</v>
      </c>
      <c r="T22" s="31">
        <f t="shared" si="1"/>
        <v>0.71833886340477504</v>
      </c>
      <c r="U22" s="31">
        <f t="shared" si="2"/>
        <v>0</v>
      </c>
      <c r="V22" s="31">
        <f t="shared" si="3"/>
        <v>0</v>
      </c>
      <c r="W22" s="31">
        <f t="shared" si="4"/>
        <v>0</v>
      </c>
      <c r="X22" s="31">
        <f t="shared" si="5"/>
        <v>0</v>
      </c>
      <c r="Y22" s="31">
        <f t="shared" si="6"/>
        <v>0</v>
      </c>
      <c r="Z22" s="31">
        <f t="shared" si="7"/>
        <v>9.9790858321636318</v>
      </c>
      <c r="AA22" s="31">
        <f t="shared" si="8"/>
        <v>57.408865380754591</v>
      </c>
      <c r="AB22" s="31">
        <f t="shared" si="9"/>
        <v>0</v>
      </c>
      <c r="AC22" s="31">
        <f t="shared" si="10"/>
        <v>0</v>
      </c>
      <c r="AD22" s="31">
        <f t="shared" si="11"/>
        <v>1.3978485990579408</v>
      </c>
      <c r="AE22" s="31">
        <f t="shared" si="12"/>
        <v>9.4160634797652953</v>
      </c>
      <c r="AF22" s="31">
        <f t="shared" si="13"/>
        <v>78.201863291741461</v>
      </c>
      <c r="AG22" s="31">
        <f t="shared" si="14"/>
        <v>0</v>
      </c>
      <c r="AH22" s="31">
        <f t="shared" si="15"/>
        <v>0</v>
      </c>
      <c r="AI22" s="31">
        <f t="shared" si="16"/>
        <v>0</v>
      </c>
      <c r="AJ22" s="31">
        <f t="shared" si="17"/>
        <v>78.920202155146228</v>
      </c>
      <c r="AK22" s="58"/>
      <c r="AV22" s="58"/>
    </row>
    <row r="23" spans="1:48">
      <c r="A23" s="29" t="s">
        <v>12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364</v>
      </c>
      <c r="I23" s="30">
        <v>751</v>
      </c>
      <c r="J23" s="30">
        <v>0</v>
      </c>
      <c r="K23" s="30">
        <v>0</v>
      </c>
      <c r="L23" s="30">
        <v>105</v>
      </c>
      <c r="M23" s="30">
        <v>43</v>
      </c>
      <c r="N23" s="30">
        <v>1263</v>
      </c>
      <c r="O23" s="30">
        <v>0</v>
      </c>
      <c r="P23" s="30">
        <v>0</v>
      </c>
      <c r="Q23" s="30">
        <v>0</v>
      </c>
      <c r="R23" s="30">
        <v>1263</v>
      </c>
      <c r="S23" s="30">
        <v>1620.6847428194051</v>
      </c>
      <c r="T23" s="31">
        <f t="shared" si="1"/>
        <v>0</v>
      </c>
      <c r="U23" s="31">
        <f t="shared" si="2"/>
        <v>0</v>
      </c>
      <c r="V23" s="31">
        <f t="shared" si="3"/>
        <v>0</v>
      </c>
      <c r="W23" s="31">
        <f t="shared" si="4"/>
        <v>0</v>
      </c>
      <c r="X23" s="31">
        <f t="shared" si="5"/>
        <v>0</v>
      </c>
      <c r="Y23" s="31">
        <f t="shared" si="6"/>
        <v>0</v>
      </c>
      <c r="Z23" s="31">
        <f t="shared" si="7"/>
        <v>22.459642543852894</v>
      </c>
      <c r="AA23" s="31">
        <f t="shared" si="8"/>
        <v>46.338438325366823</v>
      </c>
      <c r="AB23" s="31">
        <f t="shared" si="9"/>
        <v>0</v>
      </c>
      <c r="AC23" s="31">
        <f t="shared" si="10"/>
        <v>0</v>
      </c>
      <c r="AD23" s="31">
        <f t="shared" si="11"/>
        <v>6.4787430414960285</v>
      </c>
      <c r="AE23" s="31">
        <f t="shared" si="12"/>
        <v>2.6531995312793257</v>
      </c>
      <c r="AF23" s="31">
        <f t="shared" si="13"/>
        <v>77.930023441995075</v>
      </c>
      <c r="AG23" s="31">
        <f t="shared" si="14"/>
        <v>0</v>
      </c>
      <c r="AH23" s="31">
        <f t="shared" si="15"/>
        <v>0</v>
      </c>
      <c r="AI23" s="31">
        <f t="shared" si="16"/>
        <v>0</v>
      </c>
      <c r="AJ23" s="31">
        <f t="shared" si="17"/>
        <v>77.930023441995075</v>
      </c>
      <c r="AK23" s="58"/>
      <c r="AV23" s="58"/>
    </row>
    <row r="24" spans="1:48">
      <c r="A24" s="29" t="s">
        <v>13</v>
      </c>
      <c r="B24" s="30">
        <v>18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516</v>
      </c>
      <c r="I24" s="30">
        <v>870</v>
      </c>
      <c r="J24" s="30">
        <v>0</v>
      </c>
      <c r="K24" s="30">
        <v>0</v>
      </c>
      <c r="L24" s="30">
        <v>0</v>
      </c>
      <c r="M24" s="30">
        <v>0</v>
      </c>
      <c r="N24" s="30">
        <v>1386</v>
      </c>
      <c r="O24" s="30">
        <v>0</v>
      </c>
      <c r="P24" s="30">
        <v>0</v>
      </c>
      <c r="Q24" s="30">
        <v>0</v>
      </c>
      <c r="R24" s="30">
        <v>1404</v>
      </c>
      <c r="S24" s="30">
        <v>1417.1706914101751</v>
      </c>
      <c r="T24" s="31">
        <f t="shared" si="1"/>
        <v>1.2701363434272588</v>
      </c>
      <c r="U24" s="31">
        <f t="shared" si="2"/>
        <v>0</v>
      </c>
      <c r="V24" s="31">
        <f t="shared" si="3"/>
        <v>0</v>
      </c>
      <c r="W24" s="31">
        <f t="shared" si="4"/>
        <v>0</v>
      </c>
      <c r="X24" s="31">
        <f t="shared" si="5"/>
        <v>0</v>
      </c>
      <c r="Y24" s="31">
        <f t="shared" si="6"/>
        <v>0</v>
      </c>
      <c r="Z24" s="31">
        <f t="shared" si="7"/>
        <v>36.410575178248088</v>
      </c>
      <c r="AA24" s="31">
        <f t="shared" si="8"/>
        <v>61.38992326565085</v>
      </c>
      <c r="AB24" s="31">
        <f t="shared" si="9"/>
        <v>0</v>
      </c>
      <c r="AC24" s="31">
        <f t="shared" si="10"/>
        <v>0</v>
      </c>
      <c r="AD24" s="31">
        <f t="shared" si="11"/>
        <v>0</v>
      </c>
      <c r="AE24" s="31">
        <f t="shared" si="12"/>
        <v>0</v>
      </c>
      <c r="AF24" s="31">
        <f t="shared" si="13"/>
        <v>97.800498443898931</v>
      </c>
      <c r="AG24" s="31">
        <f t="shared" si="14"/>
        <v>0</v>
      </c>
      <c r="AH24" s="31">
        <f t="shared" si="15"/>
        <v>0</v>
      </c>
      <c r="AI24" s="31">
        <f t="shared" si="16"/>
        <v>0</v>
      </c>
      <c r="AJ24" s="31">
        <f t="shared" si="17"/>
        <v>99.070634787326185</v>
      </c>
      <c r="AK24" s="58"/>
      <c r="AV24" s="58"/>
    </row>
    <row r="25" spans="1:48">
      <c r="A25" s="29" t="s">
        <v>14</v>
      </c>
      <c r="B25" s="30">
        <v>407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1317</v>
      </c>
      <c r="I25" s="30">
        <v>5721</v>
      </c>
      <c r="J25" s="30">
        <v>61</v>
      </c>
      <c r="K25" s="30">
        <v>0</v>
      </c>
      <c r="L25" s="30">
        <v>182</v>
      </c>
      <c r="M25" s="30">
        <v>369</v>
      </c>
      <c r="N25" s="30">
        <v>7650</v>
      </c>
      <c r="O25" s="30">
        <v>0</v>
      </c>
      <c r="P25" s="30">
        <v>0</v>
      </c>
      <c r="Q25" s="30">
        <v>0</v>
      </c>
      <c r="R25" s="30">
        <v>8057</v>
      </c>
      <c r="S25" s="30">
        <v>9236.0920078766394</v>
      </c>
      <c r="T25" s="31">
        <f t="shared" si="1"/>
        <v>4.4066256556659029</v>
      </c>
      <c r="U25" s="31">
        <f t="shared" si="2"/>
        <v>0</v>
      </c>
      <c r="V25" s="31">
        <f t="shared" si="3"/>
        <v>0</v>
      </c>
      <c r="W25" s="31">
        <f t="shared" si="4"/>
        <v>0</v>
      </c>
      <c r="X25" s="31">
        <f t="shared" si="5"/>
        <v>0</v>
      </c>
      <c r="Y25" s="31">
        <f t="shared" si="6"/>
        <v>0</v>
      </c>
      <c r="Z25" s="31">
        <f t="shared" si="7"/>
        <v>14.259277613051582</v>
      </c>
      <c r="AA25" s="31">
        <f t="shared" si="8"/>
        <v>61.941782250773045</v>
      </c>
      <c r="AB25" s="31">
        <f t="shared" si="9"/>
        <v>0.66045249384673232</v>
      </c>
      <c r="AC25" s="31">
        <f t="shared" si="10"/>
        <v>0</v>
      </c>
      <c r="AD25" s="31">
        <f t="shared" si="11"/>
        <v>1.9705303914771359</v>
      </c>
      <c r="AE25" s="31">
        <f t="shared" si="12"/>
        <v>3.9951962332695774</v>
      </c>
      <c r="AF25" s="31">
        <f t="shared" si="13"/>
        <v>82.827238982418066</v>
      </c>
      <c r="AG25" s="31">
        <f t="shared" si="14"/>
        <v>0</v>
      </c>
      <c r="AH25" s="31">
        <f t="shared" si="15"/>
        <v>0</v>
      </c>
      <c r="AI25" s="31">
        <f t="shared" si="16"/>
        <v>0</v>
      </c>
      <c r="AJ25" s="31">
        <f t="shared" si="17"/>
        <v>87.233864638083986</v>
      </c>
      <c r="AK25" s="58"/>
      <c r="AV25" s="58"/>
    </row>
    <row r="26" spans="1:48">
      <c r="A26" s="29" t="s">
        <v>15</v>
      </c>
      <c r="B26" s="30">
        <v>116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2133</v>
      </c>
      <c r="I26" s="30">
        <v>5979</v>
      </c>
      <c r="J26" s="30">
        <v>71</v>
      </c>
      <c r="K26" s="30">
        <v>0</v>
      </c>
      <c r="L26" s="30">
        <v>137</v>
      </c>
      <c r="M26" s="30">
        <v>510</v>
      </c>
      <c r="N26" s="30">
        <v>8830</v>
      </c>
      <c r="O26" s="30">
        <v>0</v>
      </c>
      <c r="P26" s="30">
        <v>0</v>
      </c>
      <c r="Q26" s="30">
        <v>0</v>
      </c>
      <c r="R26" s="30">
        <v>8946</v>
      </c>
      <c r="S26" s="30">
        <v>10731.570789535119</v>
      </c>
      <c r="T26" s="31">
        <f t="shared" si="1"/>
        <v>1.0809228422843493</v>
      </c>
      <c r="U26" s="31">
        <f t="shared" si="2"/>
        <v>0</v>
      </c>
      <c r="V26" s="31">
        <f t="shared" si="3"/>
        <v>0</v>
      </c>
      <c r="W26" s="31">
        <f t="shared" si="4"/>
        <v>0</v>
      </c>
      <c r="X26" s="31">
        <f t="shared" si="5"/>
        <v>0</v>
      </c>
      <c r="Y26" s="31">
        <f t="shared" si="6"/>
        <v>0</v>
      </c>
      <c r="Z26" s="31">
        <f t="shared" si="7"/>
        <v>19.875934677521702</v>
      </c>
      <c r="AA26" s="31">
        <f t="shared" si="8"/>
        <v>55.714117879466599</v>
      </c>
      <c r="AB26" s="31">
        <f t="shared" si="9"/>
        <v>0.66159932588093795</v>
      </c>
      <c r="AC26" s="31">
        <f t="shared" si="10"/>
        <v>0</v>
      </c>
      <c r="AD26" s="31">
        <f t="shared" si="11"/>
        <v>1.2766071499392746</v>
      </c>
      <c r="AE26" s="31">
        <f t="shared" si="12"/>
        <v>4.7523331859053286</v>
      </c>
      <c r="AF26" s="31">
        <f t="shared" si="13"/>
        <v>82.280592218713835</v>
      </c>
      <c r="AG26" s="31">
        <f t="shared" si="14"/>
        <v>0</v>
      </c>
      <c r="AH26" s="31">
        <f t="shared" si="15"/>
        <v>0</v>
      </c>
      <c r="AI26" s="31">
        <f t="shared" si="16"/>
        <v>0</v>
      </c>
      <c r="AJ26" s="31">
        <f t="shared" si="17"/>
        <v>83.361515060998187</v>
      </c>
      <c r="AK26" s="58"/>
      <c r="AV26" s="58"/>
    </row>
    <row r="27" spans="1:48">
      <c r="A27" s="29" t="s">
        <v>16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276</v>
      </c>
      <c r="I27" s="30">
        <v>711</v>
      </c>
      <c r="J27" s="30">
        <v>0</v>
      </c>
      <c r="K27" s="30">
        <v>0</v>
      </c>
      <c r="L27" s="30">
        <v>20</v>
      </c>
      <c r="M27" s="30">
        <v>13</v>
      </c>
      <c r="N27" s="30">
        <v>1020</v>
      </c>
      <c r="O27" s="30">
        <v>0</v>
      </c>
      <c r="P27" s="30">
        <v>0</v>
      </c>
      <c r="Q27" s="30">
        <v>0</v>
      </c>
      <c r="R27" s="30">
        <v>1020</v>
      </c>
      <c r="S27" s="30">
        <v>1173.478876065175</v>
      </c>
      <c r="T27" s="31">
        <f t="shared" si="1"/>
        <v>0</v>
      </c>
      <c r="U27" s="31">
        <f t="shared" si="2"/>
        <v>0</v>
      </c>
      <c r="V27" s="31">
        <f t="shared" si="3"/>
        <v>0</v>
      </c>
      <c r="W27" s="31">
        <f t="shared" si="4"/>
        <v>0</v>
      </c>
      <c r="X27" s="31">
        <f t="shared" si="5"/>
        <v>0</v>
      </c>
      <c r="Y27" s="31">
        <f t="shared" si="6"/>
        <v>0</v>
      </c>
      <c r="Z27" s="31">
        <f t="shared" si="7"/>
        <v>23.519809826101291</v>
      </c>
      <c r="AA27" s="31">
        <f t="shared" si="8"/>
        <v>60.589075312891374</v>
      </c>
      <c r="AB27" s="31">
        <f t="shared" si="9"/>
        <v>0</v>
      </c>
      <c r="AC27" s="31">
        <f t="shared" si="10"/>
        <v>0</v>
      </c>
      <c r="AD27" s="31">
        <f t="shared" si="11"/>
        <v>1.7043340453696587</v>
      </c>
      <c r="AE27" s="31">
        <f t="shared" si="12"/>
        <v>1.1078171294902783</v>
      </c>
      <c r="AF27" s="31">
        <f t="shared" si="13"/>
        <v>86.921036313852596</v>
      </c>
      <c r="AG27" s="31">
        <f t="shared" si="14"/>
        <v>0</v>
      </c>
      <c r="AH27" s="31">
        <f t="shared" si="15"/>
        <v>0</v>
      </c>
      <c r="AI27" s="31">
        <f t="shared" si="16"/>
        <v>0</v>
      </c>
      <c r="AJ27" s="31">
        <f t="shared" si="17"/>
        <v>86.921036313852596</v>
      </c>
      <c r="AK27" s="58"/>
      <c r="AV27" s="58"/>
    </row>
    <row r="28" spans="1:48">
      <c r="A28" s="29" t="s">
        <v>17</v>
      </c>
      <c r="B28" s="30">
        <v>108</v>
      </c>
      <c r="C28" s="30">
        <v>0</v>
      </c>
      <c r="D28" s="30">
        <v>0</v>
      </c>
      <c r="E28" s="30">
        <v>62</v>
      </c>
      <c r="F28" s="30">
        <v>71</v>
      </c>
      <c r="G28" s="30">
        <v>133</v>
      </c>
      <c r="H28" s="30">
        <v>3905</v>
      </c>
      <c r="I28" s="30">
        <v>16062</v>
      </c>
      <c r="J28" s="30">
        <v>112</v>
      </c>
      <c r="K28" s="30">
        <v>0</v>
      </c>
      <c r="L28" s="30">
        <v>0</v>
      </c>
      <c r="M28" s="30">
        <v>3983</v>
      </c>
      <c r="N28" s="30">
        <v>24062</v>
      </c>
      <c r="O28" s="30">
        <v>0</v>
      </c>
      <c r="P28" s="30">
        <v>0</v>
      </c>
      <c r="Q28" s="30">
        <v>0</v>
      </c>
      <c r="R28" s="30">
        <v>24303</v>
      </c>
      <c r="S28" s="30">
        <v>32537.158066684297</v>
      </c>
      <c r="T28" s="31">
        <f t="shared" si="1"/>
        <v>0.33192819046659217</v>
      </c>
      <c r="U28" s="31">
        <f t="shared" si="2"/>
        <v>0</v>
      </c>
      <c r="V28" s="31">
        <f t="shared" si="3"/>
        <v>0</v>
      </c>
      <c r="W28" s="31">
        <f t="shared" si="4"/>
        <v>0.19055136860119179</v>
      </c>
      <c r="X28" s="31">
        <f t="shared" si="5"/>
        <v>0.21821205114007447</v>
      </c>
      <c r="Y28" s="31">
        <f t="shared" si="6"/>
        <v>0.40876341974126623</v>
      </c>
      <c r="Z28" s="31">
        <f t="shared" si="7"/>
        <v>12.001662812704094</v>
      </c>
      <c r="AA28" s="31">
        <f t="shared" si="8"/>
        <v>49.365098104392615</v>
      </c>
      <c r="AB28" s="31">
        <f t="shared" si="9"/>
        <v>0.34422182715054001</v>
      </c>
      <c r="AC28" s="31">
        <f t="shared" si="10"/>
        <v>0</v>
      </c>
      <c r="AD28" s="31">
        <f t="shared" si="11"/>
        <v>0</v>
      </c>
      <c r="AE28" s="31">
        <f t="shared" si="12"/>
        <v>12.241388728041079</v>
      </c>
      <c r="AF28" s="31">
        <f t="shared" si="13"/>
        <v>73.952371472288334</v>
      </c>
      <c r="AG28" s="31">
        <f t="shared" si="14"/>
        <v>0</v>
      </c>
      <c r="AH28" s="31">
        <f t="shared" si="15"/>
        <v>0</v>
      </c>
      <c r="AI28" s="31">
        <f t="shared" si="16"/>
        <v>0</v>
      </c>
      <c r="AJ28" s="31">
        <f t="shared" si="17"/>
        <v>74.693063082496195</v>
      </c>
      <c r="AK28" s="58"/>
      <c r="AV28" s="58"/>
    </row>
    <row r="29" spans="1:48">
      <c r="A29" s="29" t="s">
        <v>18</v>
      </c>
      <c r="B29" s="30">
        <v>28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399</v>
      </c>
      <c r="I29" s="30">
        <v>1097</v>
      </c>
      <c r="J29" s="30">
        <v>0</v>
      </c>
      <c r="K29" s="30">
        <v>0</v>
      </c>
      <c r="L29" s="30">
        <v>23</v>
      </c>
      <c r="M29" s="30">
        <v>57</v>
      </c>
      <c r="N29" s="30">
        <v>1576</v>
      </c>
      <c r="O29" s="30">
        <v>0</v>
      </c>
      <c r="P29" s="30">
        <v>0</v>
      </c>
      <c r="Q29" s="30">
        <v>0</v>
      </c>
      <c r="R29" s="30">
        <v>1604</v>
      </c>
      <c r="S29" s="30">
        <v>2141.5669160924631</v>
      </c>
      <c r="T29" s="31">
        <f t="shared" si="1"/>
        <v>1.3074538922691823</v>
      </c>
      <c r="U29" s="31">
        <f t="shared" si="2"/>
        <v>0</v>
      </c>
      <c r="V29" s="31">
        <f t="shared" si="3"/>
        <v>0</v>
      </c>
      <c r="W29" s="31">
        <f t="shared" si="4"/>
        <v>0</v>
      </c>
      <c r="X29" s="31">
        <f t="shared" si="5"/>
        <v>0</v>
      </c>
      <c r="Y29" s="31">
        <f t="shared" si="6"/>
        <v>0</v>
      </c>
      <c r="Z29" s="31">
        <f t="shared" si="7"/>
        <v>18.631217964835848</v>
      </c>
      <c r="AA29" s="31">
        <f t="shared" si="8"/>
        <v>51.22417570783189</v>
      </c>
      <c r="AB29" s="31">
        <f t="shared" si="9"/>
        <v>0</v>
      </c>
      <c r="AC29" s="31">
        <f t="shared" si="10"/>
        <v>0</v>
      </c>
      <c r="AD29" s="31">
        <f t="shared" si="11"/>
        <v>1.0739799829353998</v>
      </c>
      <c r="AE29" s="31">
        <f t="shared" si="12"/>
        <v>2.6616025664051208</v>
      </c>
      <c r="AF29" s="31">
        <f t="shared" si="13"/>
        <v>73.590976222008251</v>
      </c>
      <c r="AG29" s="31">
        <f t="shared" si="14"/>
        <v>0</v>
      </c>
      <c r="AH29" s="31">
        <f t="shared" si="15"/>
        <v>0</v>
      </c>
      <c r="AI29" s="31">
        <f t="shared" si="16"/>
        <v>0</v>
      </c>
      <c r="AJ29" s="31">
        <f t="shared" si="17"/>
        <v>74.898430114277431</v>
      </c>
      <c r="AK29" s="58"/>
      <c r="AV29" s="58"/>
    </row>
    <row r="30" spans="1:48">
      <c r="A30" s="29" t="s">
        <v>19</v>
      </c>
      <c r="B30" s="30">
        <v>193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101</v>
      </c>
      <c r="I30" s="30">
        <v>1774</v>
      </c>
      <c r="J30" s="30">
        <v>0</v>
      </c>
      <c r="K30" s="30">
        <v>0</v>
      </c>
      <c r="L30" s="30">
        <v>0</v>
      </c>
      <c r="M30" s="30">
        <v>0</v>
      </c>
      <c r="N30" s="30">
        <v>1875</v>
      </c>
      <c r="O30" s="30">
        <v>0</v>
      </c>
      <c r="P30" s="30">
        <v>0</v>
      </c>
      <c r="Q30" s="30">
        <v>0</v>
      </c>
      <c r="R30" s="30">
        <v>2068</v>
      </c>
      <c r="S30" s="30">
        <v>3190.7175779388499</v>
      </c>
      <c r="T30" s="31">
        <f t="shared" si="1"/>
        <v>6.0487960869502828</v>
      </c>
      <c r="U30" s="31">
        <f t="shared" si="2"/>
        <v>0</v>
      </c>
      <c r="V30" s="31">
        <f t="shared" si="3"/>
        <v>0</v>
      </c>
      <c r="W30" s="31">
        <f t="shared" si="4"/>
        <v>0</v>
      </c>
      <c r="X30" s="31">
        <f t="shared" si="5"/>
        <v>0</v>
      </c>
      <c r="Y30" s="31">
        <f t="shared" si="6"/>
        <v>0</v>
      </c>
      <c r="Z30" s="31">
        <f t="shared" si="7"/>
        <v>3.1654321491294226</v>
      </c>
      <c r="AA30" s="31">
        <f t="shared" si="8"/>
        <v>55.598778540154413</v>
      </c>
      <c r="AB30" s="31">
        <f t="shared" si="9"/>
        <v>0</v>
      </c>
      <c r="AC30" s="31">
        <f t="shared" si="10"/>
        <v>0</v>
      </c>
      <c r="AD30" s="31">
        <f t="shared" si="11"/>
        <v>0</v>
      </c>
      <c r="AE30" s="31">
        <f t="shared" si="12"/>
        <v>0</v>
      </c>
      <c r="AF30" s="31">
        <f t="shared" si="13"/>
        <v>58.764210689283836</v>
      </c>
      <c r="AG30" s="31">
        <f t="shared" si="14"/>
        <v>0</v>
      </c>
      <c r="AH30" s="31">
        <f t="shared" si="15"/>
        <v>0</v>
      </c>
      <c r="AI30" s="31">
        <f t="shared" si="16"/>
        <v>0</v>
      </c>
      <c r="AJ30" s="31">
        <f t="shared" si="17"/>
        <v>64.813006776234118</v>
      </c>
      <c r="AK30" s="58"/>
      <c r="AV30" s="58"/>
    </row>
    <row r="31" spans="1:48">
      <c r="A31" s="29" t="s">
        <v>20</v>
      </c>
      <c r="B31" s="30">
        <v>197</v>
      </c>
      <c r="C31" s="30">
        <v>0</v>
      </c>
      <c r="D31" s="30">
        <v>32</v>
      </c>
      <c r="E31" s="30">
        <v>433</v>
      </c>
      <c r="F31" s="30">
        <v>192</v>
      </c>
      <c r="G31" s="30">
        <v>657</v>
      </c>
      <c r="H31" s="30">
        <v>7446</v>
      </c>
      <c r="I31" s="30">
        <v>36299</v>
      </c>
      <c r="J31" s="30">
        <v>98</v>
      </c>
      <c r="K31" s="30">
        <v>0</v>
      </c>
      <c r="L31" s="30">
        <v>1145</v>
      </c>
      <c r="M31" s="30">
        <v>15715</v>
      </c>
      <c r="N31" s="30">
        <v>60703</v>
      </c>
      <c r="O31" s="30">
        <v>17</v>
      </c>
      <c r="P31" s="30">
        <v>0</v>
      </c>
      <c r="Q31" s="30">
        <v>17</v>
      </c>
      <c r="R31" s="30">
        <v>61574</v>
      </c>
      <c r="S31" s="30">
        <v>88198.511314072995</v>
      </c>
      <c r="T31" s="31">
        <f t="shared" si="1"/>
        <v>0.22335977905396528</v>
      </c>
      <c r="U31" s="31">
        <f t="shared" si="2"/>
        <v>0</v>
      </c>
      <c r="V31" s="31">
        <f t="shared" si="3"/>
        <v>3.6281791521456289E-2</v>
      </c>
      <c r="W31" s="31">
        <f t="shared" si="4"/>
        <v>0.49093799152470535</v>
      </c>
      <c r="X31" s="31">
        <f t="shared" si="5"/>
        <v>0.2176907491287377</v>
      </c>
      <c r="Y31" s="31">
        <f t="shared" si="6"/>
        <v>0.74491053217489944</v>
      </c>
      <c r="Z31" s="31">
        <f t="shared" si="7"/>
        <v>8.4423193646488599</v>
      </c>
      <c r="AA31" s="31">
        <f t="shared" si="8"/>
        <v>41.156023451166931</v>
      </c>
      <c r="AB31" s="31">
        <f t="shared" si="9"/>
        <v>0.11111298653445986</v>
      </c>
      <c r="AC31" s="31">
        <f t="shared" si="10"/>
        <v>0</v>
      </c>
      <c r="AD31" s="31">
        <f t="shared" si="11"/>
        <v>1.2982078528771079</v>
      </c>
      <c r="AE31" s="31">
        <f t="shared" si="12"/>
        <v>17.817761054990171</v>
      </c>
      <c r="AF31" s="31">
        <f t="shared" si="13"/>
        <v>68.825424710217533</v>
      </c>
      <c r="AG31" s="31">
        <f t="shared" si="14"/>
        <v>1.9274701745773653E-2</v>
      </c>
      <c r="AH31" s="31">
        <f t="shared" si="15"/>
        <v>0</v>
      </c>
      <c r="AI31" s="31">
        <f t="shared" si="16"/>
        <v>1.9274701745773653E-2</v>
      </c>
      <c r="AJ31" s="31">
        <f t="shared" si="17"/>
        <v>69.812969723192168</v>
      </c>
      <c r="AK31" s="58"/>
      <c r="AV31" s="58"/>
    </row>
    <row r="32" spans="1:48">
      <c r="A32" s="29" t="s">
        <v>21</v>
      </c>
      <c r="B32" s="30">
        <v>12</v>
      </c>
      <c r="C32" s="30">
        <v>0</v>
      </c>
      <c r="D32" s="30">
        <v>0</v>
      </c>
      <c r="E32" s="30">
        <v>0</v>
      </c>
      <c r="F32" s="30">
        <v>26</v>
      </c>
      <c r="G32" s="30">
        <v>26</v>
      </c>
      <c r="H32" s="30">
        <v>432</v>
      </c>
      <c r="I32" s="30">
        <v>1147</v>
      </c>
      <c r="J32" s="30">
        <v>0</v>
      </c>
      <c r="K32" s="30">
        <v>0</v>
      </c>
      <c r="L32" s="30">
        <v>164</v>
      </c>
      <c r="M32" s="30">
        <v>282</v>
      </c>
      <c r="N32" s="30">
        <v>2025</v>
      </c>
      <c r="O32" s="30">
        <v>0</v>
      </c>
      <c r="P32" s="30">
        <v>0</v>
      </c>
      <c r="Q32" s="30">
        <v>0</v>
      </c>
      <c r="R32" s="30">
        <v>2063</v>
      </c>
      <c r="S32" s="30">
        <v>2796.4242728834051</v>
      </c>
      <c r="T32" s="31">
        <f t="shared" si="1"/>
        <v>0.42911943356959736</v>
      </c>
      <c r="U32" s="31">
        <f t="shared" si="2"/>
        <v>0</v>
      </c>
      <c r="V32" s="31">
        <f t="shared" si="3"/>
        <v>0</v>
      </c>
      <c r="W32" s="31">
        <f t="shared" si="4"/>
        <v>0</v>
      </c>
      <c r="X32" s="31">
        <f t="shared" si="5"/>
        <v>0.92975877273412766</v>
      </c>
      <c r="Y32" s="31">
        <f t="shared" si="6"/>
        <v>0.92975877273412766</v>
      </c>
      <c r="Z32" s="31">
        <f t="shared" si="7"/>
        <v>15.448299608505506</v>
      </c>
      <c r="AA32" s="31">
        <f t="shared" si="8"/>
        <v>41.016665858694019</v>
      </c>
      <c r="AB32" s="31">
        <f t="shared" si="9"/>
        <v>0</v>
      </c>
      <c r="AC32" s="31">
        <f t="shared" si="10"/>
        <v>0</v>
      </c>
      <c r="AD32" s="31">
        <f t="shared" si="11"/>
        <v>5.8646322587844972</v>
      </c>
      <c r="AE32" s="31">
        <f t="shared" si="12"/>
        <v>10.084306688885539</v>
      </c>
      <c r="AF32" s="31">
        <f t="shared" si="13"/>
        <v>72.413904414869563</v>
      </c>
      <c r="AG32" s="31">
        <f t="shared" si="14"/>
        <v>0</v>
      </c>
      <c r="AH32" s="31">
        <f t="shared" si="15"/>
        <v>0</v>
      </c>
      <c r="AI32" s="31">
        <f t="shared" si="16"/>
        <v>0</v>
      </c>
      <c r="AJ32" s="31">
        <f t="shared" si="17"/>
        <v>73.772782621173278</v>
      </c>
      <c r="AK32" s="58"/>
      <c r="AV32" s="58"/>
    </row>
    <row r="33" spans="1:48">
      <c r="A33" s="29" t="s">
        <v>22</v>
      </c>
      <c r="B33" s="30">
        <v>23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144</v>
      </c>
      <c r="I33" s="30">
        <v>846</v>
      </c>
      <c r="J33" s="30">
        <v>0</v>
      </c>
      <c r="K33" s="30">
        <v>0</v>
      </c>
      <c r="L33" s="30">
        <v>114</v>
      </c>
      <c r="M33" s="30">
        <v>21</v>
      </c>
      <c r="N33" s="30">
        <v>1125</v>
      </c>
      <c r="O33" s="30">
        <v>0</v>
      </c>
      <c r="P33" s="30">
        <v>0</v>
      </c>
      <c r="Q33" s="30">
        <v>0</v>
      </c>
      <c r="R33" s="30">
        <v>1148</v>
      </c>
      <c r="S33" s="30">
        <v>1345.5242074028461</v>
      </c>
      <c r="T33" s="31">
        <f t="shared" si="1"/>
        <v>1.709370955457947</v>
      </c>
      <c r="U33" s="31">
        <f t="shared" si="2"/>
        <v>0</v>
      </c>
      <c r="V33" s="31">
        <f t="shared" si="3"/>
        <v>0</v>
      </c>
      <c r="W33" s="31">
        <f t="shared" si="4"/>
        <v>0</v>
      </c>
      <c r="X33" s="31">
        <f t="shared" si="5"/>
        <v>0</v>
      </c>
      <c r="Y33" s="31">
        <f t="shared" si="6"/>
        <v>0</v>
      </c>
      <c r="Z33" s="31">
        <f t="shared" si="7"/>
        <v>10.702148590693234</v>
      </c>
      <c r="AA33" s="31">
        <f t="shared" si="8"/>
        <v>62.875122970322749</v>
      </c>
      <c r="AB33" s="31">
        <f t="shared" si="9"/>
        <v>0</v>
      </c>
      <c r="AC33" s="31">
        <f t="shared" si="10"/>
        <v>0</v>
      </c>
      <c r="AD33" s="31">
        <f t="shared" si="11"/>
        <v>8.4725343009654779</v>
      </c>
      <c r="AE33" s="31">
        <f t="shared" si="12"/>
        <v>1.56073000280943</v>
      </c>
      <c r="AF33" s="31">
        <f t="shared" si="13"/>
        <v>83.61053586479089</v>
      </c>
      <c r="AG33" s="31">
        <f t="shared" si="14"/>
        <v>0</v>
      </c>
      <c r="AH33" s="31">
        <f t="shared" si="15"/>
        <v>0</v>
      </c>
      <c r="AI33" s="31">
        <f t="shared" si="16"/>
        <v>0</v>
      </c>
      <c r="AJ33" s="31">
        <f t="shared" si="17"/>
        <v>85.319906820248832</v>
      </c>
      <c r="AK33" s="58"/>
      <c r="AV33" s="58"/>
    </row>
    <row r="34" spans="1:48">
      <c r="A34" s="29" t="s">
        <v>23</v>
      </c>
      <c r="B34" s="30">
        <v>323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87</v>
      </c>
      <c r="I34" s="30">
        <v>5518</v>
      </c>
      <c r="J34" s="30">
        <v>0</v>
      </c>
      <c r="K34" s="30">
        <v>0</v>
      </c>
      <c r="L34" s="30">
        <v>122</v>
      </c>
      <c r="M34" s="30">
        <v>175</v>
      </c>
      <c r="N34" s="30">
        <v>5902</v>
      </c>
      <c r="O34" s="30">
        <v>0</v>
      </c>
      <c r="P34" s="30">
        <v>0</v>
      </c>
      <c r="Q34" s="30">
        <v>0</v>
      </c>
      <c r="R34" s="30">
        <v>6225</v>
      </c>
      <c r="S34" s="30">
        <v>8960.7022234033702</v>
      </c>
      <c r="T34" s="31">
        <f t="shared" si="1"/>
        <v>3.6046282082267558</v>
      </c>
      <c r="U34" s="31">
        <f t="shared" si="2"/>
        <v>0</v>
      </c>
      <c r="V34" s="31">
        <f t="shared" si="3"/>
        <v>0</v>
      </c>
      <c r="W34" s="31">
        <f t="shared" si="4"/>
        <v>0</v>
      </c>
      <c r="X34" s="31">
        <f t="shared" si="5"/>
        <v>0</v>
      </c>
      <c r="Y34" s="31">
        <f t="shared" si="6"/>
        <v>0</v>
      </c>
      <c r="Z34" s="31">
        <f t="shared" si="7"/>
        <v>0.97090604989389406</v>
      </c>
      <c r="AA34" s="31">
        <f t="shared" si="8"/>
        <v>61.579995210511584</v>
      </c>
      <c r="AB34" s="31">
        <f t="shared" si="9"/>
        <v>0</v>
      </c>
      <c r="AC34" s="31">
        <f t="shared" si="10"/>
        <v>0</v>
      </c>
      <c r="AD34" s="31">
        <f t="shared" si="11"/>
        <v>1.3615004377822422</v>
      </c>
      <c r="AE34" s="31">
        <f t="shared" si="12"/>
        <v>1.9529719394417409</v>
      </c>
      <c r="AF34" s="31">
        <f t="shared" si="13"/>
        <v>65.86537363762946</v>
      </c>
      <c r="AG34" s="31">
        <f t="shared" si="14"/>
        <v>0</v>
      </c>
      <c r="AH34" s="31">
        <f t="shared" si="15"/>
        <v>0</v>
      </c>
      <c r="AI34" s="31">
        <f t="shared" si="16"/>
        <v>0</v>
      </c>
      <c r="AJ34" s="31">
        <f t="shared" si="17"/>
        <v>69.470001845856217</v>
      </c>
      <c r="AK34" s="58"/>
      <c r="AV34" s="58"/>
    </row>
    <row r="35" spans="1:48">
      <c r="A35" s="29" t="s">
        <v>24</v>
      </c>
      <c r="B35" s="30">
        <v>28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472</v>
      </c>
      <c r="J35" s="30">
        <v>0</v>
      </c>
      <c r="K35" s="30">
        <v>0</v>
      </c>
      <c r="L35" s="30">
        <v>99</v>
      </c>
      <c r="M35" s="30">
        <v>36</v>
      </c>
      <c r="N35" s="30">
        <v>607</v>
      </c>
      <c r="O35" s="30">
        <v>0</v>
      </c>
      <c r="P35" s="30">
        <v>0</v>
      </c>
      <c r="Q35" s="30">
        <v>0</v>
      </c>
      <c r="R35" s="30">
        <v>635</v>
      </c>
      <c r="S35" s="30">
        <v>679.71187406993397</v>
      </c>
      <c r="T35" s="31">
        <f t="shared" si="1"/>
        <v>4.1193925055837921</v>
      </c>
      <c r="U35" s="31">
        <f t="shared" si="2"/>
        <v>0</v>
      </c>
      <c r="V35" s="31">
        <f t="shared" si="3"/>
        <v>0</v>
      </c>
      <c r="W35" s="31">
        <f t="shared" si="4"/>
        <v>0</v>
      </c>
      <c r="X35" s="31">
        <f t="shared" si="5"/>
        <v>0</v>
      </c>
      <c r="Y35" s="31">
        <f t="shared" si="6"/>
        <v>0</v>
      </c>
      <c r="Z35" s="31">
        <f t="shared" si="7"/>
        <v>0</v>
      </c>
      <c r="AA35" s="31">
        <f t="shared" si="8"/>
        <v>69.44118795126964</v>
      </c>
      <c r="AB35" s="31">
        <f t="shared" si="9"/>
        <v>0</v>
      </c>
      <c r="AC35" s="31">
        <f t="shared" si="10"/>
        <v>0</v>
      </c>
      <c r="AD35" s="31">
        <f t="shared" si="11"/>
        <v>14.564994930456979</v>
      </c>
      <c r="AE35" s="31">
        <f t="shared" si="12"/>
        <v>5.2963617928934461</v>
      </c>
      <c r="AF35" s="31">
        <f t="shared" si="13"/>
        <v>89.302544674620052</v>
      </c>
      <c r="AG35" s="31">
        <f t="shared" si="14"/>
        <v>0</v>
      </c>
      <c r="AH35" s="31">
        <f t="shared" si="15"/>
        <v>0</v>
      </c>
      <c r="AI35" s="31">
        <f t="shared" si="16"/>
        <v>0</v>
      </c>
      <c r="AJ35" s="31">
        <f t="shared" si="17"/>
        <v>93.421937180203855</v>
      </c>
      <c r="AK35" s="58"/>
      <c r="AV35" s="58"/>
    </row>
    <row r="36" spans="1:48">
      <c r="A36" s="29" t="s">
        <v>25</v>
      </c>
      <c r="B36" s="30">
        <v>5</v>
      </c>
      <c r="C36" s="30">
        <v>0</v>
      </c>
      <c r="D36" s="30">
        <v>0</v>
      </c>
      <c r="E36" s="30">
        <v>33</v>
      </c>
      <c r="F36" s="30">
        <v>0</v>
      </c>
      <c r="G36" s="30">
        <v>33</v>
      </c>
      <c r="H36" s="30">
        <v>50</v>
      </c>
      <c r="I36" s="30">
        <v>2939</v>
      </c>
      <c r="J36" s="30">
        <v>0</v>
      </c>
      <c r="K36" s="30">
        <v>0</v>
      </c>
      <c r="L36" s="30">
        <v>72</v>
      </c>
      <c r="M36" s="30">
        <v>312</v>
      </c>
      <c r="N36" s="30">
        <v>3373</v>
      </c>
      <c r="O36" s="30">
        <v>0</v>
      </c>
      <c r="P36" s="30">
        <v>0</v>
      </c>
      <c r="Q36" s="30">
        <v>0</v>
      </c>
      <c r="R36" s="30">
        <v>3411</v>
      </c>
      <c r="S36" s="30">
        <v>4519.4425351565296</v>
      </c>
      <c r="T36" s="31">
        <f t="shared" si="1"/>
        <v>0.11063311373261717</v>
      </c>
      <c r="U36" s="31">
        <f t="shared" si="2"/>
        <v>0</v>
      </c>
      <c r="V36" s="31">
        <f t="shared" si="3"/>
        <v>0</v>
      </c>
      <c r="W36" s="31">
        <f t="shared" si="4"/>
        <v>0.73017855063527326</v>
      </c>
      <c r="X36" s="31">
        <f t="shared" si="5"/>
        <v>0</v>
      </c>
      <c r="Y36" s="31">
        <f t="shared" si="6"/>
        <v>0.73017855063527326</v>
      </c>
      <c r="Z36" s="31">
        <f t="shared" si="7"/>
        <v>1.1063311373261715</v>
      </c>
      <c r="AA36" s="31">
        <f t="shared" si="8"/>
        <v>65.030144252032372</v>
      </c>
      <c r="AB36" s="31">
        <f t="shared" si="9"/>
        <v>0</v>
      </c>
      <c r="AC36" s="31">
        <f t="shared" si="10"/>
        <v>0</v>
      </c>
      <c r="AD36" s="31">
        <f t="shared" si="11"/>
        <v>1.5931168377496874</v>
      </c>
      <c r="AE36" s="31">
        <f t="shared" si="12"/>
        <v>6.9035062969153111</v>
      </c>
      <c r="AF36" s="31">
        <f t="shared" si="13"/>
        <v>74.633098524023538</v>
      </c>
      <c r="AG36" s="31">
        <f t="shared" si="14"/>
        <v>0</v>
      </c>
      <c r="AH36" s="31">
        <f t="shared" si="15"/>
        <v>0</v>
      </c>
      <c r="AI36" s="31">
        <f t="shared" si="16"/>
        <v>0</v>
      </c>
      <c r="AJ36" s="31">
        <f t="shared" si="17"/>
        <v>75.473910188391429</v>
      </c>
      <c r="AK36" s="58"/>
      <c r="AV36" s="58"/>
    </row>
    <row r="37" spans="1:48">
      <c r="A37" s="29" t="s">
        <v>26</v>
      </c>
      <c r="B37" s="30">
        <v>29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444</v>
      </c>
      <c r="I37" s="30">
        <v>2065</v>
      </c>
      <c r="J37" s="30">
        <v>0</v>
      </c>
      <c r="K37" s="30">
        <v>0</v>
      </c>
      <c r="L37" s="30">
        <v>327</v>
      </c>
      <c r="M37" s="30">
        <v>56</v>
      </c>
      <c r="N37" s="30">
        <v>2892</v>
      </c>
      <c r="O37" s="30">
        <v>0</v>
      </c>
      <c r="P37" s="30">
        <v>0</v>
      </c>
      <c r="Q37" s="30">
        <v>0</v>
      </c>
      <c r="R37" s="30">
        <v>2921</v>
      </c>
      <c r="S37" s="30">
        <v>3403.62527168523</v>
      </c>
      <c r="T37" s="31">
        <f t="shared" si="1"/>
        <v>0.85203269117934621</v>
      </c>
      <c r="U37" s="31">
        <f t="shared" si="2"/>
        <v>0</v>
      </c>
      <c r="V37" s="31">
        <f t="shared" si="3"/>
        <v>0</v>
      </c>
      <c r="W37" s="31">
        <f t="shared" si="4"/>
        <v>0</v>
      </c>
      <c r="X37" s="31">
        <f t="shared" si="5"/>
        <v>0</v>
      </c>
      <c r="Y37" s="31">
        <f t="shared" si="6"/>
        <v>0</v>
      </c>
      <c r="Z37" s="31">
        <f t="shared" si="7"/>
        <v>13.044914306332059</v>
      </c>
      <c r="AA37" s="31">
        <f t="shared" si="8"/>
        <v>60.670603699494826</v>
      </c>
      <c r="AB37" s="31">
        <f t="shared" si="9"/>
        <v>0</v>
      </c>
      <c r="AC37" s="31">
        <f t="shared" si="10"/>
        <v>0</v>
      </c>
      <c r="AD37" s="31">
        <f t="shared" si="11"/>
        <v>9.6074031039878012</v>
      </c>
      <c r="AE37" s="31">
        <f t="shared" si="12"/>
        <v>1.6453045071049444</v>
      </c>
      <c r="AF37" s="31">
        <f t="shared" si="13"/>
        <v>84.968225616919639</v>
      </c>
      <c r="AG37" s="31">
        <f t="shared" si="14"/>
        <v>0</v>
      </c>
      <c r="AH37" s="31">
        <f t="shared" si="15"/>
        <v>0</v>
      </c>
      <c r="AI37" s="31">
        <f t="shared" si="16"/>
        <v>0</v>
      </c>
      <c r="AJ37" s="31">
        <f t="shared" si="17"/>
        <v>85.820258308098971</v>
      </c>
      <c r="AK37" s="58"/>
      <c r="AV37" s="58"/>
    </row>
    <row r="38" spans="1:48">
      <c r="A38" s="29" t="s">
        <v>27</v>
      </c>
      <c r="B38" s="30">
        <v>77</v>
      </c>
      <c r="C38" s="30">
        <v>0</v>
      </c>
      <c r="D38" s="30">
        <v>0</v>
      </c>
      <c r="E38" s="30">
        <v>0</v>
      </c>
      <c r="F38" s="30">
        <v>31</v>
      </c>
      <c r="G38" s="30">
        <v>31</v>
      </c>
      <c r="H38" s="30">
        <v>1901</v>
      </c>
      <c r="I38" s="30">
        <v>7234</v>
      </c>
      <c r="J38" s="30">
        <v>0</v>
      </c>
      <c r="K38" s="30">
        <v>0</v>
      </c>
      <c r="L38" s="30">
        <v>137</v>
      </c>
      <c r="M38" s="30">
        <v>1256</v>
      </c>
      <c r="N38" s="30">
        <v>10528</v>
      </c>
      <c r="O38" s="30">
        <v>0</v>
      </c>
      <c r="P38" s="30">
        <v>0</v>
      </c>
      <c r="Q38" s="30">
        <v>0</v>
      </c>
      <c r="R38" s="30">
        <v>10636</v>
      </c>
      <c r="S38" s="30">
        <v>15398.356922210021</v>
      </c>
      <c r="T38" s="31">
        <f t="shared" si="1"/>
        <v>0.50005335237383697</v>
      </c>
      <c r="U38" s="31">
        <f t="shared" si="2"/>
        <v>0</v>
      </c>
      <c r="V38" s="31">
        <f t="shared" si="3"/>
        <v>0</v>
      </c>
      <c r="W38" s="31">
        <f t="shared" si="4"/>
        <v>0</v>
      </c>
      <c r="X38" s="31">
        <f t="shared" si="5"/>
        <v>0.2013201808258305</v>
      </c>
      <c r="Y38" s="31">
        <f t="shared" si="6"/>
        <v>0.2013201808258305</v>
      </c>
      <c r="Z38" s="31">
        <f t="shared" si="7"/>
        <v>12.345473024190444</v>
      </c>
      <c r="AA38" s="31">
        <f t="shared" si="8"/>
        <v>46.979038325614766</v>
      </c>
      <c r="AB38" s="31">
        <f t="shared" si="9"/>
        <v>0</v>
      </c>
      <c r="AC38" s="31">
        <f t="shared" si="10"/>
        <v>0</v>
      </c>
      <c r="AD38" s="31">
        <f t="shared" si="11"/>
        <v>0.88970531526254104</v>
      </c>
      <c r="AE38" s="31">
        <f t="shared" si="12"/>
        <v>8.156714423136874</v>
      </c>
      <c r="AF38" s="31">
        <f t="shared" si="13"/>
        <v>68.370931088204628</v>
      </c>
      <c r="AG38" s="31">
        <f t="shared" si="14"/>
        <v>0</v>
      </c>
      <c r="AH38" s="31">
        <f t="shared" si="15"/>
        <v>0</v>
      </c>
      <c r="AI38" s="31">
        <f t="shared" si="16"/>
        <v>0</v>
      </c>
      <c r="AJ38" s="31">
        <f t="shared" si="17"/>
        <v>69.072304621404285</v>
      </c>
      <c r="AK38" s="58"/>
      <c r="AV38" s="58"/>
    </row>
    <row r="39" spans="1:48">
      <c r="A39" s="29" t="s">
        <v>28</v>
      </c>
      <c r="B39" s="30">
        <v>84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387</v>
      </c>
      <c r="I39" s="30">
        <v>2973</v>
      </c>
      <c r="J39" s="30">
        <v>0</v>
      </c>
      <c r="K39" s="30">
        <v>0</v>
      </c>
      <c r="L39" s="30">
        <v>77</v>
      </c>
      <c r="M39" s="30">
        <v>203</v>
      </c>
      <c r="N39" s="30">
        <v>3640</v>
      </c>
      <c r="O39" s="30">
        <v>0</v>
      </c>
      <c r="P39" s="30">
        <v>0</v>
      </c>
      <c r="Q39" s="30">
        <v>0</v>
      </c>
      <c r="R39" s="30">
        <v>3724</v>
      </c>
      <c r="S39" s="30">
        <v>5399.2422391109803</v>
      </c>
      <c r="T39" s="31">
        <f t="shared" si="1"/>
        <v>1.5557738712206981</v>
      </c>
      <c r="U39" s="31">
        <f t="shared" si="2"/>
        <v>0</v>
      </c>
      <c r="V39" s="31">
        <f t="shared" si="3"/>
        <v>0</v>
      </c>
      <c r="W39" s="31">
        <f t="shared" si="4"/>
        <v>0</v>
      </c>
      <c r="X39" s="31">
        <f t="shared" si="5"/>
        <v>0</v>
      </c>
      <c r="Y39" s="31">
        <f t="shared" si="6"/>
        <v>0</v>
      </c>
      <c r="Z39" s="31">
        <f t="shared" si="7"/>
        <v>7.1676724781239303</v>
      </c>
      <c r="AA39" s="31">
        <f t="shared" si="8"/>
        <v>55.063282370703995</v>
      </c>
      <c r="AB39" s="31">
        <f t="shared" si="9"/>
        <v>0</v>
      </c>
      <c r="AC39" s="31">
        <f t="shared" si="10"/>
        <v>0</v>
      </c>
      <c r="AD39" s="31">
        <f t="shared" si="11"/>
        <v>1.4261260486189733</v>
      </c>
      <c r="AE39" s="31">
        <f t="shared" si="12"/>
        <v>3.7597868554500202</v>
      </c>
      <c r="AF39" s="31">
        <f t="shared" si="13"/>
        <v>67.41686775289692</v>
      </c>
      <c r="AG39" s="31">
        <f t="shared" si="14"/>
        <v>0</v>
      </c>
      <c r="AH39" s="31">
        <f t="shared" si="15"/>
        <v>0</v>
      </c>
      <c r="AI39" s="31">
        <f t="shared" si="16"/>
        <v>0</v>
      </c>
      <c r="AJ39" s="31">
        <f t="shared" si="17"/>
        <v>68.972641624117614</v>
      </c>
      <c r="AK39" s="58"/>
      <c r="AV39" s="58"/>
    </row>
    <row r="40" spans="1:48">
      <c r="A40" s="29" t="s">
        <v>29</v>
      </c>
      <c r="B40" s="30">
        <v>75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78</v>
      </c>
      <c r="I40" s="30">
        <v>1406</v>
      </c>
      <c r="J40" s="30">
        <v>0</v>
      </c>
      <c r="K40" s="30">
        <v>0</v>
      </c>
      <c r="L40" s="30">
        <v>175</v>
      </c>
      <c r="M40" s="30">
        <v>23</v>
      </c>
      <c r="N40" s="30">
        <v>1682</v>
      </c>
      <c r="O40" s="30">
        <v>0</v>
      </c>
      <c r="P40" s="30">
        <v>0</v>
      </c>
      <c r="Q40" s="30">
        <v>0</v>
      </c>
      <c r="R40" s="30">
        <v>1757</v>
      </c>
      <c r="S40" s="30">
        <v>2247.9251752416149</v>
      </c>
      <c r="T40" s="31">
        <f t="shared" si="1"/>
        <v>3.3364099849070259</v>
      </c>
      <c r="U40" s="31">
        <f t="shared" si="2"/>
        <v>0</v>
      </c>
      <c r="V40" s="31">
        <f t="shared" si="3"/>
        <v>0</v>
      </c>
      <c r="W40" s="31">
        <f t="shared" si="4"/>
        <v>0</v>
      </c>
      <c r="X40" s="31">
        <f t="shared" si="5"/>
        <v>0</v>
      </c>
      <c r="Y40" s="31">
        <f t="shared" si="6"/>
        <v>0</v>
      </c>
      <c r="Z40" s="31">
        <f t="shared" si="7"/>
        <v>3.4698663843033071</v>
      </c>
      <c r="AA40" s="31">
        <f t="shared" si="8"/>
        <v>62.54656585039038</v>
      </c>
      <c r="AB40" s="31">
        <f t="shared" si="9"/>
        <v>0</v>
      </c>
      <c r="AC40" s="31">
        <f t="shared" si="10"/>
        <v>0</v>
      </c>
      <c r="AD40" s="31">
        <f t="shared" si="11"/>
        <v>7.7849566314497274</v>
      </c>
      <c r="AE40" s="31">
        <f t="shared" si="12"/>
        <v>1.0231657287048213</v>
      </c>
      <c r="AF40" s="31">
        <f t="shared" si="13"/>
        <v>74.824554594848237</v>
      </c>
      <c r="AG40" s="31">
        <f t="shared" si="14"/>
        <v>0</v>
      </c>
      <c r="AH40" s="31">
        <f t="shared" si="15"/>
        <v>0</v>
      </c>
      <c r="AI40" s="31">
        <f t="shared" si="16"/>
        <v>0</v>
      </c>
      <c r="AJ40" s="31">
        <f t="shared" si="17"/>
        <v>78.160964579755259</v>
      </c>
      <c r="AK40" s="58"/>
      <c r="AV40" s="58"/>
    </row>
    <row r="41" spans="1:48">
      <c r="A41" s="29" t="s">
        <v>30</v>
      </c>
      <c r="B41" s="30">
        <v>352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547</v>
      </c>
      <c r="I41" s="30">
        <v>4828</v>
      </c>
      <c r="J41" s="30">
        <v>0</v>
      </c>
      <c r="K41" s="30">
        <v>0</v>
      </c>
      <c r="L41" s="30">
        <v>102</v>
      </c>
      <c r="M41" s="30">
        <v>70</v>
      </c>
      <c r="N41" s="30">
        <v>5547</v>
      </c>
      <c r="O41" s="30">
        <v>0</v>
      </c>
      <c r="P41" s="30">
        <v>0</v>
      </c>
      <c r="Q41" s="30">
        <v>0</v>
      </c>
      <c r="R41" s="30">
        <v>5899</v>
      </c>
      <c r="S41" s="30">
        <v>6424.4535486007399</v>
      </c>
      <c r="T41" s="31">
        <f t="shared" si="1"/>
        <v>5.4790652206780512</v>
      </c>
      <c r="U41" s="31">
        <f t="shared" si="2"/>
        <v>0</v>
      </c>
      <c r="V41" s="31">
        <f t="shared" si="3"/>
        <v>0</v>
      </c>
      <c r="W41" s="31">
        <f t="shared" si="4"/>
        <v>0</v>
      </c>
      <c r="X41" s="31">
        <f t="shared" si="5"/>
        <v>0</v>
      </c>
      <c r="Y41" s="31">
        <f t="shared" si="6"/>
        <v>0</v>
      </c>
      <c r="Z41" s="31">
        <f t="shared" si="7"/>
        <v>8.5143428287241303</v>
      </c>
      <c r="AA41" s="31">
        <f t="shared" si="8"/>
        <v>75.150360469981905</v>
      </c>
      <c r="AB41" s="31">
        <f t="shared" si="9"/>
        <v>0</v>
      </c>
      <c r="AC41" s="31">
        <f t="shared" si="10"/>
        <v>0</v>
      </c>
      <c r="AD41" s="31">
        <f t="shared" si="11"/>
        <v>1.5876836719010263</v>
      </c>
      <c r="AE41" s="31">
        <f t="shared" si="12"/>
        <v>1.0895868336575669</v>
      </c>
      <c r="AF41" s="31">
        <f t="shared" si="13"/>
        <v>86.341973804264626</v>
      </c>
      <c r="AG41" s="31">
        <f t="shared" si="14"/>
        <v>0</v>
      </c>
      <c r="AH41" s="31">
        <f t="shared" si="15"/>
        <v>0</v>
      </c>
      <c r="AI41" s="31">
        <f t="shared" si="16"/>
        <v>0</v>
      </c>
      <c r="AJ41" s="31">
        <f t="shared" si="17"/>
        <v>91.821039024942678</v>
      </c>
      <c r="AK41" s="58"/>
      <c r="AV41" s="58"/>
    </row>
    <row r="42" spans="1:48">
      <c r="A42" s="29" t="s">
        <v>31</v>
      </c>
      <c r="B42" s="30">
        <v>208</v>
      </c>
      <c r="C42" s="30">
        <v>0</v>
      </c>
      <c r="D42" s="30">
        <v>0</v>
      </c>
      <c r="E42" s="30">
        <v>7</v>
      </c>
      <c r="F42" s="30">
        <v>42</v>
      </c>
      <c r="G42" s="30">
        <v>49</v>
      </c>
      <c r="H42" s="30">
        <v>263</v>
      </c>
      <c r="I42" s="30">
        <v>4283</v>
      </c>
      <c r="J42" s="30">
        <v>0</v>
      </c>
      <c r="K42" s="30">
        <v>0</v>
      </c>
      <c r="L42" s="30">
        <v>192</v>
      </c>
      <c r="M42" s="30">
        <v>652</v>
      </c>
      <c r="N42" s="30">
        <v>5390</v>
      </c>
      <c r="O42" s="30">
        <v>0</v>
      </c>
      <c r="P42" s="30">
        <v>0</v>
      </c>
      <c r="Q42" s="30">
        <v>0</v>
      </c>
      <c r="R42" s="30">
        <v>5647</v>
      </c>
      <c r="S42" s="30">
        <v>6805.7391978196501</v>
      </c>
      <c r="T42" s="31">
        <f t="shared" si="1"/>
        <v>3.0562440604047363</v>
      </c>
      <c r="U42" s="31">
        <f t="shared" si="2"/>
        <v>0</v>
      </c>
      <c r="V42" s="31">
        <f t="shared" si="3"/>
        <v>0</v>
      </c>
      <c r="W42" s="31">
        <f t="shared" si="4"/>
        <v>0.10285436741746708</v>
      </c>
      <c r="X42" s="31">
        <f t="shared" si="5"/>
        <v>0.6171262045048026</v>
      </c>
      <c r="Y42" s="31">
        <f t="shared" si="6"/>
        <v>0.71998057192226961</v>
      </c>
      <c r="Z42" s="31">
        <f t="shared" si="7"/>
        <v>3.8643855186848346</v>
      </c>
      <c r="AA42" s="31">
        <f t="shared" si="8"/>
        <v>62.93217937843022</v>
      </c>
      <c r="AB42" s="31">
        <f t="shared" si="9"/>
        <v>0</v>
      </c>
      <c r="AC42" s="31">
        <f t="shared" si="10"/>
        <v>0</v>
      </c>
      <c r="AD42" s="31">
        <f t="shared" si="11"/>
        <v>2.8211483634505257</v>
      </c>
      <c r="AE42" s="31">
        <f t="shared" si="12"/>
        <v>9.5801496508840778</v>
      </c>
      <c r="AF42" s="31">
        <f t="shared" si="13"/>
        <v>79.197862911449661</v>
      </c>
      <c r="AG42" s="31">
        <f t="shared" si="14"/>
        <v>0</v>
      </c>
      <c r="AH42" s="31">
        <f t="shared" si="15"/>
        <v>0</v>
      </c>
      <c r="AI42" s="31">
        <f t="shared" si="16"/>
        <v>0</v>
      </c>
      <c r="AJ42" s="31">
        <f t="shared" si="17"/>
        <v>82.974087543776662</v>
      </c>
      <c r="AK42" s="58"/>
      <c r="AV42" s="58"/>
    </row>
    <row r="43" spans="1:48">
      <c r="A43" s="29" t="s">
        <v>32</v>
      </c>
      <c r="B43" s="30">
        <v>76</v>
      </c>
      <c r="C43" s="30">
        <v>0</v>
      </c>
      <c r="D43" s="30">
        <v>0</v>
      </c>
      <c r="E43" s="30">
        <v>13</v>
      </c>
      <c r="F43" s="30">
        <v>0</v>
      </c>
      <c r="G43" s="30">
        <v>13</v>
      </c>
      <c r="H43" s="30">
        <v>704</v>
      </c>
      <c r="I43" s="30">
        <v>3205</v>
      </c>
      <c r="J43" s="30">
        <v>0</v>
      </c>
      <c r="K43" s="30">
        <v>0</v>
      </c>
      <c r="L43" s="30">
        <v>0</v>
      </c>
      <c r="M43" s="30">
        <v>156</v>
      </c>
      <c r="N43" s="30">
        <v>4065</v>
      </c>
      <c r="O43" s="30">
        <v>0</v>
      </c>
      <c r="P43" s="30">
        <v>0</v>
      </c>
      <c r="Q43" s="30">
        <v>0</v>
      </c>
      <c r="R43" s="30">
        <v>4154</v>
      </c>
      <c r="S43" s="30">
        <v>4643.93904407428</v>
      </c>
      <c r="T43" s="31">
        <f t="shared" si="1"/>
        <v>1.6365417219887257</v>
      </c>
      <c r="U43" s="31">
        <f t="shared" si="2"/>
        <v>0</v>
      </c>
      <c r="V43" s="31">
        <f t="shared" si="3"/>
        <v>0</v>
      </c>
      <c r="W43" s="31">
        <f t="shared" si="4"/>
        <v>0.27993476823491364</v>
      </c>
      <c r="X43" s="31">
        <f t="shared" si="5"/>
        <v>0</v>
      </c>
      <c r="Y43" s="31">
        <f t="shared" si="6"/>
        <v>0.27993476823491364</v>
      </c>
      <c r="Z43" s="31">
        <f t="shared" si="7"/>
        <v>15.159544372106094</v>
      </c>
      <c r="AA43" s="31">
        <f t="shared" si="8"/>
        <v>69.014687091761402</v>
      </c>
      <c r="AB43" s="31">
        <f t="shared" si="9"/>
        <v>0</v>
      </c>
      <c r="AC43" s="31">
        <f t="shared" si="10"/>
        <v>0</v>
      </c>
      <c r="AD43" s="31">
        <f t="shared" si="11"/>
        <v>0</v>
      </c>
      <c r="AE43" s="31">
        <f t="shared" si="12"/>
        <v>3.359217218818964</v>
      </c>
      <c r="AF43" s="31">
        <f t="shared" si="13"/>
        <v>87.533448682686455</v>
      </c>
      <c r="AG43" s="31">
        <f t="shared" si="14"/>
        <v>0</v>
      </c>
      <c r="AH43" s="31">
        <f t="shared" si="15"/>
        <v>0</v>
      </c>
      <c r="AI43" s="31">
        <f t="shared" si="16"/>
        <v>0</v>
      </c>
      <c r="AJ43" s="31">
        <f t="shared" si="17"/>
        <v>89.449925172910099</v>
      </c>
      <c r="AK43" s="58"/>
      <c r="AV43" s="58"/>
    </row>
    <row r="44" spans="1:48">
      <c r="A44" s="29" t="s">
        <v>33</v>
      </c>
      <c r="B44" s="30">
        <v>252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533</v>
      </c>
      <c r="I44" s="30">
        <v>4296</v>
      </c>
      <c r="J44" s="30">
        <v>0</v>
      </c>
      <c r="K44" s="30">
        <v>0</v>
      </c>
      <c r="L44" s="30">
        <v>0</v>
      </c>
      <c r="M44" s="30">
        <v>261</v>
      </c>
      <c r="N44" s="30">
        <v>5090</v>
      </c>
      <c r="O44" s="30">
        <v>164</v>
      </c>
      <c r="P44" s="30">
        <v>165</v>
      </c>
      <c r="Q44" s="30">
        <v>329</v>
      </c>
      <c r="R44" s="30">
        <v>5671</v>
      </c>
      <c r="S44" s="30">
        <v>7285.2892910725495</v>
      </c>
      <c r="T44" s="31">
        <f t="shared" si="1"/>
        <v>3.4590253033438598</v>
      </c>
      <c r="U44" s="31">
        <f t="shared" si="2"/>
        <v>0</v>
      </c>
      <c r="V44" s="31">
        <f t="shared" si="3"/>
        <v>0</v>
      </c>
      <c r="W44" s="31">
        <f t="shared" si="4"/>
        <v>0</v>
      </c>
      <c r="X44" s="31">
        <f t="shared" si="5"/>
        <v>0</v>
      </c>
      <c r="Y44" s="31">
        <f t="shared" si="6"/>
        <v>0</v>
      </c>
      <c r="Z44" s="31">
        <f t="shared" si="7"/>
        <v>7.3161130423899889</v>
      </c>
      <c r="AA44" s="31">
        <f t="shared" si="8"/>
        <v>58.968145647481037</v>
      </c>
      <c r="AB44" s="31">
        <f t="shared" si="9"/>
        <v>0</v>
      </c>
      <c r="AC44" s="31">
        <f t="shared" si="10"/>
        <v>0</v>
      </c>
      <c r="AD44" s="31">
        <f t="shared" si="11"/>
        <v>0</v>
      </c>
      <c r="AE44" s="31">
        <f t="shared" si="12"/>
        <v>3.5825619213204263</v>
      </c>
      <c r="AF44" s="31">
        <f t="shared" si="13"/>
        <v>69.866820611191457</v>
      </c>
      <c r="AG44" s="31">
        <f t="shared" si="14"/>
        <v>2.2511117053507661</v>
      </c>
      <c r="AH44" s="31">
        <f t="shared" si="15"/>
        <v>2.2648379962370511</v>
      </c>
      <c r="AI44" s="31">
        <f t="shared" si="16"/>
        <v>4.5159497015878172</v>
      </c>
      <c r="AJ44" s="31">
        <f t="shared" si="17"/>
        <v>77.841795616123136</v>
      </c>
      <c r="AK44" s="58"/>
      <c r="AV44" s="58"/>
    </row>
    <row r="45" spans="1:48">
      <c r="A45" s="29" t="s">
        <v>34</v>
      </c>
      <c r="B45" s="30">
        <v>7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79</v>
      </c>
      <c r="I45" s="30">
        <v>134</v>
      </c>
      <c r="J45" s="30">
        <v>0</v>
      </c>
      <c r="K45" s="30">
        <v>0</v>
      </c>
      <c r="L45" s="30">
        <v>69</v>
      </c>
      <c r="M45" s="30">
        <v>0</v>
      </c>
      <c r="N45" s="30">
        <v>282</v>
      </c>
      <c r="O45" s="30">
        <v>0</v>
      </c>
      <c r="P45" s="30">
        <v>0</v>
      </c>
      <c r="Q45" s="30">
        <v>0</v>
      </c>
      <c r="R45" s="30">
        <v>289</v>
      </c>
      <c r="S45" s="30">
        <v>293.0948184516318</v>
      </c>
      <c r="T45" s="31">
        <f t="shared" si="1"/>
        <v>2.3883056128319717</v>
      </c>
      <c r="U45" s="31">
        <f t="shared" si="2"/>
        <v>0</v>
      </c>
      <c r="V45" s="31">
        <f t="shared" si="3"/>
        <v>0</v>
      </c>
      <c r="W45" s="31">
        <f t="shared" si="4"/>
        <v>0</v>
      </c>
      <c r="X45" s="31">
        <f t="shared" si="5"/>
        <v>0</v>
      </c>
      <c r="Y45" s="31">
        <f t="shared" si="6"/>
        <v>0</v>
      </c>
      <c r="Z45" s="31">
        <f t="shared" si="7"/>
        <v>26.953734773389399</v>
      </c>
      <c r="AA45" s="31">
        <f t="shared" si="8"/>
        <v>45.71899315992632</v>
      </c>
      <c r="AB45" s="31">
        <f t="shared" si="9"/>
        <v>0</v>
      </c>
      <c r="AC45" s="31">
        <f t="shared" si="10"/>
        <v>0</v>
      </c>
      <c r="AD45" s="31">
        <f t="shared" si="11"/>
        <v>23.541869612200866</v>
      </c>
      <c r="AE45" s="31">
        <f t="shared" si="12"/>
        <v>0</v>
      </c>
      <c r="AF45" s="31">
        <f t="shared" si="13"/>
        <v>96.214597545516582</v>
      </c>
      <c r="AG45" s="31">
        <f t="shared" si="14"/>
        <v>0</v>
      </c>
      <c r="AH45" s="31">
        <f t="shared" si="15"/>
        <v>0</v>
      </c>
      <c r="AI45" s="31">
        <f t="shared" si="16"/>
        <v>0</v>
      </c>
      <c r="AJ45" s="31">
        <f t="shared" si="17"/>
        <v>98.602903158348553</v>
      </c>
      <c r="AK45" s="58"/>
      <c r="AV45" s="58"/>
    </row>
    <row r="46" spans="1:48">
      <c r="A46" s="29" t="s">
        <v>35</v>
      </c>
      <c r="B46" s="30">
        <v>37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216</v>
      </c>
      <c r="I46" s="30">
        <v>3454</v>
      </c>
      <c r="J46" s="30">
        <v>0</v>
      </c>
      <c r="K46" s="30">
        <v>0</v>
      </c>
      <c r="L46" s="30">
        <v>202</v>
      </c>
      <c r="M46" s="30">
        <v>271</v>
      </c>
      <c r="N46" s="30">
        <v>4143</v>
      </c>
      <c r="O46" s="30">
        <v>0</v>
      </c>
      <c r="P46" s="30">
        <v>0</v>
      </c>
      <c r="Q46" s="30">
        <v>0</v>
      </c>
      <c r="R46" s="30">
        <v>4180</v>
      </c>
      <c r="S46" s="30">
        <v>4905.40274880383</v>
      </c>
      <c r="T46" s="31">
        <f t="shared" si="1"/>
        <v>0.75427038093910548</v>
      </c>
      <c r="U46" s="31">
        <f t="shared" si="2"/>
        <v>0</v>
      </c>
      <c r="V46" s="31">
        <f t="shared" si="3"/>
        <v>0</v>
      </c>
      <c r="W46" s="31">
        <f t="shared" si="4"/>
        <v>0</v>
      </c>
      <c r="X46" s="31">
        <f t="shared" si="5"/>
        <v>0</v>
      </c>
      <c r="Y46" s="31">
        <f t="shared" si="6"/>
        <v>0</v>
      </c>
      <c r="Z46" s="31">
        <f t="shared" si="7"/>
        <v>4.4033081698066701</v>
      </c>
      <c r="AA46" s="31">
        <f t="shared" si="8"/>
        <v>70.412159344964067</v>
      </c>
      <c r="AB46" s="31">
        <f t="shared" si="9"/>
        <v>0</v>
      </c>
      <c r="AC46" s="31">
        <f t="shared" si="10"/>
        <v>0</v>
      </c>
      <c r="AD46" s="31">
        <f t="shared" si="11"/>
        <v>4.1179085662080892</v>
      </c>
      <c r="AE46" s="31">
        <f t="shared" si="12"/>
        <v>5.5245208982296647</v>
      </c>
      <c r="AF46" s="31">
        <f t="shared" si="13"/>
        <v>84.457896979208485</v>
      </c>
      <c r="AG46" s="31">
        <f t="shared" si="14"/>
        <v>0</v>
      </c>
      <c r="AH46" s="31">
        <f t="shared" si="15"/>
        <v>0</v>
      </c>
      <c r="AI46" s="31">
        <f t="shared" si="16"/>
        <v>0</v>
      </c>
      <c r="AJ46" s="31">
        <f t="shared" si="17"/>
        <v>85.212167360147589</v>
      </c>
      <c r="AK46" s="58"/>
      <c r="AV46" s="58"/>
    </row>
    <row r="47" spans="1:48">
      <c r="A47" s="29" t="s">
        <v>36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215</v>
      </c>
      <c r="J47" s="30">
        <v>0</v>
      </c>
      <c r="K47" s="30">
        <v>0</v>
      </c>
      <c r="L47" s="30">
        <v>58</v>
      </c>
      <c r="M47" s="30">
        <v>19</v>
      </c>
      <c r="N47" s="30">
        <v>292</v>
      </c>
      <c r="O47" s="30">
        <v>0</v>
      </c>
      <c r="P47" s="30">
        <v>0</v>
      </c>
      <c r="Q47" s="30">
        <v>0</v>
      </c>
      <c r="R47" s="30">
        <v>292</v>
      </c>
      <c r="S47" s="30">
        <v>371.59215413352598</v>
      </c>
      <c r="T47" s="31">
        <f t="shared" si="1"/>
        <v>0</v>
      </c>
      <c r="U47" s="31">
        <f t="shared" si="2"/>
        <v>0</v>
      </c>
      <c r="V47" s="31">
        <f t="shared" si="3"/>
        <v>0</v>
      </c>
      <c r="W47" s="31">
        <f t="shared" si="4"/>
        <v>0</v>
      </c>
      <c r="X47" s="31">
        <f t="shared" si="5"/>
        <v>0</v>
      </c>
      <c r="Y47" s="31">
        <f t="shared" si="6"/>
        <v>0</v>
      </c>
      <c r="Z47" s="31">
        <f t="shared" si="7"/>
        <v>0</v>
      </c>
      <c r="AA47" s="31">
        <f t="shared" si="8"/>
        <v>57.859133355852023</v>
      </c>
      <c r="AB47" s="31">
        <f t="shared" si="9"/>
        <v>0</v>
      </c>
      <c r="AC47" s="31">
        <f t="shared" si="10"/>
        <v>0</v>
      </c>
      <c r="AD47" s="31">
        <f t="shared" si="11"/>
        <v>15.608510393671709</v>
      </c>
      <c r="AE47" s="31">
        <f t="shared" si="12"/>
        <v>5.1131327151683186</v>
      </c>
      <c r="AF47" s="31">
        <f t="shared" si="13"/>
        <v>78.58077646469205</v>
      </c>
      <c r="AG47" s="31">
        <f t="shared" si="14"/>
        <v>0</v>
      </c>
      <c r="AH47" s="31">
        <f t="shared" si="15"/>
        <v>0</v>
      </c>
      <c r="AI47" s="31">
        <f t="shared" si="16"/>
        <v>0</v>
      </c>
      <c r="AJ47" s="31">
        <f t="shared" si="17"/>
        <v>78.58077646469205</v>
      </c>
      <c r="AK47" s="58"/>
      <c r="AV47" s="58"/>
    </row>
    <row r="48" spans="1:48">
      <c r="A48" s="29" t="s">
        <v>37</v>
      </c>
      <c r="B48" s="30">
        <v>38</v>
      </c>
      <c r="C48" s="30">
        <v>0</v>
      </c>
      <c r="D48" s="30">
        <v>0</v>
      </c>
      <c r="E48" s="30">
        <v>0</v>
      </c>
      <c r="F48" s="30">
        <v>42</v>
      </c>
      <c r="G48" s="30">
        <v>42</v>
      </c>
      <c r="H48" s="30">
        <v>1197</v>
      </c>
      <c r="I48" s="30">
        <v>6862</v>
      </c>
      <c r="J48" s="30">
        <v>0</v>
      </c>
      <c r="K48" s="30">
        <v>0</v>
      </c>
      <c r="L48" s="30">
        <v>42</v>
      </c>
      <c r="M48" s="30">
        <v>494</v>
      </c>
      <c r="N48" s="30">
        <v>8595</v>
      </c>
      <c r="O48" s="30">
        <v>0</v>
      </c>
      <c r="P48" s="30">
        <v>0</v>
      </c>
      <c r="Q48" s="30">
        <v>0</v>
      </c>
      <c r="R48" s="30">
        <v>8675</v>
      </c>
      <c r="S48" s="30">
        <v>10917.6234402465</v>
      </c>
      <c r="T48" s="31">
        <f t="shared" si="1"/>
        <v>0.34806109780190431</v>
      </c>
      <c r="U48" s="31">
        <f t="shared" si="2"/>
        <v>0</v>
      </c>
      <c r="V48" s="31">
        <f t="shared" si="3"/>
        <v>0</v>
      </c>
      <c r="W48" s="31">
        <f t="shared" si="4"/>
        <v>0</v>
      </c>
      <c r="X48" s="31">
        <f t="shared" si="5"/>
        <v>0.3846991080968416</v>
      </c>
      <c r="Y48" s="31">
        <f t="shared" si="6"/>
        <v>0.3846991080968416</v>
      </c>
      <c r="Z48" s="31">
        <f t="shared" si="7"/>
        <v>10.963924580759986</v>
      </c>
      <c r="AA48" s="31">
        <f t="shared" si="8"/>
        <v>62.852506660964934</v>
      </c>
      <c r="AB48" s="31">
        <f t="shared" si="9"/>
        <v>0</v>
      </c>
      <c r="AC48" s="31">
        <f t="shared" si="10"/>
        <v>0</v>
      </c>
      <c r="AD48" s="31">
        <f t="shared" si="11"/>
        <v>0.3846991080968416</v>
      </c>
      <c r="AE48" s="31">
        <f t="shared" si="12"/>
        <v>4.5247942714247564</v>
      </c>
      <c r="AF48" s="31">
        <f t="shared" si="13"/>
        <v>78.725924621246506</v>
      </c>
      <c r="AG48" s="31">
        <f t="shared" si="14"/>
        <v>0</v>
      </c>
      <c r="AH48" s="31">
        <f t="shared" si="15"/>
        <v>0</v>
      </c>
      <c r="AI48" s="31">
        <f t="shared" si="16"/>
        <v>0</v>
      </c>
      <c r="AJ48" s="31">
        <f t="shared" si="17"/>
        <v>79.458684827145262</v>
      </c>
      <c r="AK48" s="58"/>
      <c r="AV48" s="58"/>
    </row>
    <row r="49" spans="1:48">
      <c r="A49" s="29" t="s">
        <v>38</v>
      </c>
      <c r="B49" s="30">
        <v>40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418</v>
      </c>
      <c r="J49" s="30">
        <v>0</v>
      </c>
      <c r="K49" s="30">
        <v>0</v>
      </c>
      <c r="L49" s="30">
        <v>38</v>
      </c>
      <c r="M49" s="30">
        <v>0</v>
      </c>
      <c r="N49" s="30">
        <v>456</v>
      </c>
      <c r="O49" s="30">
        <v>0</v>
      </c>
      <c r="P49" s="30">
        <v>0</v>
      </c>
      <c r="Q49" s="30">
        <v>0</v>
      </c>
      <c r="R49" s="30">
        <v>496</v>
      </c>
      <c r="S49" s="30">
        <v>683.25670141694695</v>
      </c>
      <c r="T49" s="31">
        <f t="shared" si="1"/>
        <v>5.8543150644622237</v>
      </c>
      <c r="U49" s="31">
        <f t="shared" si="2"/>
        <v>0</v>
      </c>
      <c r="V49" s="31">
        <f t="shared" si="3"/>
        <v>0</v>
      </c>
      <c r="W49" s="31">
        <f t="shared" si="4"/>
        <v>0</v>
      </c>
      <c r="X49" s="31">
        <f t="shared" si="5"/>
        <v>0</v>
      </c>
      <c r="Y49" s="31">
        <f t="shared" si="6"/>
        <v>0</v>
      </c>
      <c r="Z49" s="31">
        <f t="shared" si="7"/>
        <v>0</v>
      </c>
      <c r="AA49" s="31">
        <f t="shared" si="8"/>
        <v>61.17759242363023</v>
      </c>
      <c r="AB49" s="31">
        <f t="shared" si="9"/>
        <v>0</v>
      </c>
      <c r="AC49" s="31">
        <f t="shared" si="10"/>
        <v>0</v>
      </c>
      <c r="AD49" s="31">
        <f t="shared" si="11"/>
        <v>5.5615993112391129</v>
      </c>
      <c r="AE49" s="31">
        <f t="shared" si="12"/>
        <v>0</v>
      </c>
      <c r="AF49" s="31">
        <f t="shared" si="13"/>
        <v>66.739191734869351</v>
      </c>
      <c r="AG49" s="31">
        <f t="shared" si="14"/>
        <v>0</v>
      </c>
      <c r="AH49" s="31">
        <f t="shared" si="15"/>
        <v>0</v>
      </c>
      <c r="AI49" s="31">
        <f t="shared" si="16"/>
        <v>0</v>
      </c>
      <c r="AJ49" s="31">
        <f t="shared" si="17"/>
        <v>72.593506799331578</v>
      </c>
      <c r="AK49" s="58"/>
      <c r="AV49" s="58"/>
    </row>
    <row r="50" spans="1:48">
      <c r="A50" s="29" t="s">
        <v>39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117</v>
      </c>
      <c r="I50" s="30">
        <v>1195</v>
      </c>
      <c r="J50" s="30">
        <v>0</v>
      </c>
      <c r="K50" s="30">
        <v>0</v>
      </c>
      <c r="L50" s="30">
        <v>0</v>
      </c>
      <c r="M50" s="30">
        <v>72</v>
      </c>
      <c r="N50" s="30">
        <v>1384</v>
      </c>
      <c r="O50" s="30">
        <v>0</v>
      </c>
      <c r="P50" s="30">
        <v>0</v>
      </c>
      <c r="Q50" s="30">
        <v>0</v>
      </c>
      <c r="R50" s="30">
        <v>1384</v>
      </c>
      <c r="S50" s="30">
        <v>2058.3230724663681</v>
      </c>
      <c r="T50" s="31">
        <f t="shared" si="1"/>
        <v>0</v>
      </c>
      <c r="U50" s="31">
        <f t="shared" si="2"/>
        <v>0</v>
      </c>
      <c r="V50" s="31">
        <f t="shared" si="3"/>
        <v>0</v>
      </c>
      <c r="W50" s="31">
        <f t="shared" si="4"/>
        <v>0</v>
      </c>
      <c r="X50" s="31">
        <f t="shared" si="5"/>
        <v>0</v>
      </c>
      <c r="Y50" s="31">
        <f t="shared" si="6"/>
        <v>0</v>
      </c>
      <c r="Z50" s="31">
        <f t="shared" si="7"/>
        <v>5.6842388624544613</v>
      </c>
      <c r="AA50" s="31">
        <f t="shared" si="8"/>
        <v>58.056969578060524</v>
      </c>
      <c r="AB50" s="31">
        <f t="shared" si="9"/>
        <v>0</v>
      </c>
      <c r="AC50" s="31">
        <f t="shared" si="10"/>
        <v>0</v>
      </c>
      <c r="AD50" s="31">
        <f t="shared" si="11"/>
        <v>0</v>
      </c>
      <c r="AE50" s="31">
        <f t="shared" si="12"/>
        <v>3.4979931461258227</v>
      </c>
      <c r="AF50" s="31">
        <f t="shared" si="13"/>
        <v>67.239201586640803</v>
      </c>
      <c r="AG50" s="31">
        <f t="shared" si="14"/>
        <v>0</v>
      </c>
      <c r="AH50" s="31">
        <f t="shared" si="15"/>
        <v>0</v>
      </c>
      <c r="AI50" s="31">
        <f t="shared" si="16"/>
        <v>0</v>
      </c>
      <c r="AJ50" s="31">
        <f t="shared" si="17"/>
        <v>67.239201586640803</v>
      </c>
      <c r="AK50" s="58"/>
      <c r="AV50" s="58"/>
    </row>
    <row r="51" spans="1:48">
      <c r="A51" s="29" t="s">
        <v>40</v>
      </c>
      <c r="B51" s="30">
        <v>32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264</v>
      </c>
      <c r="I51" s="30">
        <v>313</v>
      </c>
      <c r="J51" s="30">
        <v>0</v>
      </c>
      <c r="K51" s="30">
        <v>0</v>
      </c>
      <c r="L51" s="30">
        <v>199</v>
      </c>
      <c r="M51" s="30">
        <v>0</v>
      </c>
      <c r="N51" s="30">
        <v>776</v>
      </c>
      <c r="O51" s="30">
        <v>0</v>
      </c>
      <c r="P51" s="30">
        <v>0</v>
      </c>
      <c r="Q51" s="30">
        <v>0</v>
      </c>
      <c r="R51" s="30">
        <v>808</v>
      </c>
      <c r="S51" s="30">
        <v>1111.92951664366</v>
      </c>
      <c r="T51" s="31">
        <f t="shared" si="1"/>
        <v>2.8778802541901616</v>
      </c>
      <c r="U51" s="31">
        <f t="shared" si="2"/>
        <v>0</v>
      </c>
      <c r="V51" s="31">
        <f t="shared" si="3"/>
        <v>0</v>
      </c>
      <c r="W51" s="31">
        <f t="shared" si="4"/>
        <v>0</v>
      </c>
      <c r="X51" s="31">
        <f t="shared" si="5"/>
        <v>0</v>
      </c>
      <c r="Y51" s="31">
        <f t="shared" si="6"/>
        <v>0</v>
      </c>
      <c r="Z51" s="31">
        <f t="shared" si="7"/>
        <v>23.742512097068836</v>
      </c>
      <c r="AA51" s="31">
        <f t="shared" si="8"/>
        <v>28.149266236297521</v>
      </c>
      <c r="AB51" s="31">
        <f t="shared" si="9"/>
        <v>0</v>
      </c>
      <c r="AC51" s="31">
        <f t="shared" si="10"/>
        <v>0</v>
      </c>
      <c r="AD51" s="31">
        <f t="shared" si="11"/>
        <v>17.896817830745068</v>
      </c>
      <c r="AE51" s="31">
        <f t="shared" si="12"/>
        <v>0</v>
      </c>
      <c r="AF51" s="31">
        <f t="shared" si="13"/>
        <v>69.788596164111425</v>
      </c>
      <c r="AG51" s="31">
        <f t="shared" si="14"/>
        <v>0</v>
      </c>
      <c r="AH51" s="31">
        <f t="shared" si="15"/>
        <v>0</v>
      </c>
      <c r="AI51" s="31">
        <f t="shared" si="16"/>
        <v>0</v>
      </c>
      <c r="AJ51" s="31">
        <f t="shared" si="17"/>
        <v>72.666476418301585</v>
      </c>
      <c r="AK51" s="58"/>
      <c r="AV51" s="58"/>
    </row>
    <row r="52" spans="1:48">
      <c r="A52" s="29" t="s">
        <v>41</v>
      </c>
      <c r="B52" s="30">
        <v>5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240</v>
      </c>
      <c r="I52" s="30">
        <v>1366</v>
      </c>
      <c r="J52" s="30">
        <v>0</v>
      </c>
      <c r="K52" s="30">
        <v>0</v>
      </c>
      <c r="L52" s="30">
        <v>151</v>
      </c>
      <c r="M52" s="30">
        <v>67</v>
      </c>
      <c r="N52" s="30">
        <v>1824</v>
      </c>
      <c r="O52" s="30">
        <v>0</v>
      </c>
      <c r="P52" s="30">
        <v>0</v>
      </c>
      <c r="Q52" s="30">
        <v>0</v>
      </c>
      <c r="R52" s="30">
        <v>1829</v>
      </c>
      <c r="S52" s="30">
        <v>3585.0718799721499</v>
      </c>
      <c r="T52" s="31">
        <f t="shared" si="1"/>
        <v>0.13946721760119471</v>
      </c>
      <c r="U52" s="31">
        <f t="shared" si="2"/>
        <v>0</v>
      </c>
      <c r="V52" s="31">
        <f t="shared" si="3"/>
        <v>0</v>
      </c>
      <c r="W52" s="31">
        <f t="shared" si="4"/>
        <v>0</v>
      </c>
      <c r="X52" s="31">
        <f t="shared" si="5"/>
        <v>0</v>
      </c>
      <c r="Y52" s="31">
        <f t="shared" si="6"/>
        <v>0</v>
      </c>
      <c r="Z52" s="31">
        <f t="shared" si="7"/>
        <v>6.6944264448573456</v>
      </c>
      <c r="AA52" s="31">
        <f t="shared" si="8"/>
        <v>38.102443848646395</v>
      </c>
      <c r="AB52" s="31">
        <f t="shared" si="9"/>
        <v>0</v>
      </c>
      <c r="AC52" s="31">
        <f t="shared" si="10"/>
        <v>0</v>
      </c>
      <c r="AD52" s="31">
        <f t="shared" si="11"/>
        <v>4.2119099715560795</v>
      </c>
      <c r="AE52" s="31">
        <f t="shared" si="12"/>
        <v>1.8688607158560091</v>
      </c>
      <c r="AF52" s="31">
        <f t="shared" si="13"/>
        <v>50.877640980915828</v>
      </c>
      <c r="AG52" s="31">
        <f t="shared" si="14"/>
        <v>0</v>
      </c>
      <c r="AH52" s="31">
        <f t="shared" si="15"/>
        <v>0</v>
      </c>
      <c r="AI52" s="31">
        <f t="shared" si="16"/>
        <v>0</v>
      </c>
      <c r="AJ52" s="31">
        <f t="shared" si="17"/>
        <v>51.017108198517022</v>
      </c>
      <c r="AK52" s="58"/>
      <c r="AV52" s="58"/>
    </row>
    <row r="53" spans="1:48">
      <c r="A53" s="29" t="s">
        <v>42</v>
      </c>
      <c r="B53" s="30">
        <v>214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448</v>
      </c>
      <c r="I53" s="30">
        <v>3895</v>
      </c>
      <c r="J53" s="30">
        <v>0</v>
      </c>
      <c r="K53" s="30">
        <v>0</v>
      </c>
      <c r="L53" s="30">
        <v>253</v>
      </c>
      <c r="M53" s="30">
        <v>446</v>
      </c>
      <c r="N53" s="30">
        <v>5042</v>
      </c>
      <c r="O53" s="30">
        <v>0</v>
      </c>
      <c r="P53" s="30">
        <v>0</v>
      </c>
      <c r="Q53" s="30">
        <v>0</v>
      </c>
      <c r="R53" s="30">
        <v>5256</v>
      </c>
      <c r="S53" s="30">
        <v>8352.3620952337005</v>
      </c>
      <c r="T53" s="31">
        <f t="shared" si="1"/>
        <v>2.5621494561654568</v>
      </c>
      <c r="U53" s="31">
        <f t="shared" si="2"/>
        <v>0</v>
      </c>
      <c r="V53" s="31">
        <f t="shared" si="3"/>
        <v>0</v>
      </c>
      <c r="W53" s="31">
        <f t="shared" si="4"/>
        <v>0</v>
      </c>
      <c r="X53" s="31">
        <f t="shared" si="5"/>
        <v>0</v>
      </c>
      <c r="Y53" s="31">
        <f t="shared" si="6"/>
        <v>0</v>
      </c>
      <c r="Z53" s="31">
        <f t="shared" si="7"/>
        <v>5.3637521325332926</v>
      </c>
      <c r="AA53" s="31">
        <f t="shared" si="8"/>
        <v>46.633514634413338</v>
      </c>
      <c r="AB53" s="31">
        <f t="shared" si="9"/>
        <v>0</v>
      </c>
      <c r="AC53" s="31">
        <f t="shared" si="10"/>
        <v>0</v>
      </c>
      <c r="AD53" s="31">
        <f t="shared" si="11"/>
        <v>3.0290832355600958</v>
      </c>
      <c r="AE53" s="31">
        <f t="shared" si="12"/>
        <v>5.3398068105130543</v>
      </c>
      <c r="AF53" s="31">
        <f t="shared" si="13"/>
        <v>60.366156813019778</v>
      </c>
      <c r="AG53" s="31">
        <f t="shared" si="14"/>
        <v>0</v>
      </c>
      <c r="AH53" s="31">
        <f t="shared" si="15"/>
        <v>0</v>
      </c>
      <c r="AI53" s="31">
        <f t="shared" si="16"/>
        <v>0</v>
      </c>
      <c r="AJ53" s="31">
        <f t="shared" si="17"/>
        <v>62.928306269185228</v>
      </c>
      <c r="AK53" s="58"/>
      <c r="AV53" s="58"/>
    </row>
    <row r="54" spans="1:48">
      <c r="A54" s="29" t="s">
        <v>43</v>
      </c>
      <c r="B54" s="30">
        <v>77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290</v>
      </c>
      <c r="I54" s="30">
        <v>761</v>
      </c>
      <c r="J54" s="30">
        <v>0</v>
      </c>
      <c r="K54" s="30">
        <v>0</v>
      </c>
      <c r="L54" s="30">
        <v>0</v>
      </c>
      <c r="M54" s="30">
        <v>0</v>
      </c>
      <c r="N54" s="30">
        <v>1051</v>
      </c>
      <c r="O54" s="30">
        <v>0</v>
      </c>
      <c r="P54" s="30">
        <v>0</v>
      </c>
      <c r="Q54" s="30">
        <v>0</v>
      </c>
      <c r="R54" s="30">
        <v>1128</v>
      </c>
      <c r="S54" s="30">
        <v>1080.791636307405</v>
      </c>
      <c r="T54" s="31">
        <f t="shared" si="1"/>
        <v>7.1244074633178611</v>
      </c>
      <c r="U54" s="31">
        <f t="shared" si="2"/>
        <v>0</v>
      </c>
      <c r="V54" s="31">
        <f t="shared" si="3"/>
        <v>0</v>
      </c>
      <c r="W54" s="31">
        <f t="shared" si="4"/>
        <v>0</v>
      </c>
      <c r="X54" s="31">
        <f t="shared" si="5"/>
        <v>0</v>
      </c>
      <c r="Y54" s="31">
        <f t="shared" si="6"/>
        <v>0</v>
      </c>
      <c r="Z54" s="31">
        <f t="shared" si="7"/>
        <v>26.832183952755585</v>
      </c>
      <c r="AA54" s="31">
        <f t="shared" si="8"/>
        <v>70.411351682920682</v>
      </c>
      <c r="AB54" s="31">
        <f t="shared" si="9"/>
        <v>0</v>
      </c>
      <c r="AC54" s="31">
        <f t="shared" si="10"/>
        <v>0</v>
      </c>
      <c r="AD54" s="31">
        <f t="shared" si="11"/>
        <v>0</v>
      </c>
      <c r="AE54" s="31">
        <f t="shared" si="12"/>
        <v>0</v>
      </c>
      <c r="AF54" s="31">
        <f t="shared" si="13"/>
        <v>97.243535635676253</v>
      </c>
      <c r="AG54" s="31">
        <f t="shared" si="14"/>
        <v>0</v>
      </c>
      <c r="AH54" s="31">
        <f t="shared" si="15"/>
        <v>0</v>
      </c>
      <c r="AI54" s="31">
        <f t="shared" si="16"/>
        <v>0</v>
      </c>
      <c r="AJ54" s="31">
        <f t="shared" si="17"/>
        <v>104.36794309899413</v>
      </c>
      <c r="AK54" s="58"/>
      <c r="AV54" s="58"/>
    </row>
    <row r="55" spans="1:48">
      <c r="A55" s="29" t="s">
        <v>44</v>
      </c>
      <c r="B55" s="30">
        <v>21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452</v>
      </c>
      <c r="I55" s="30">
        <v>2273</v>
      </c>
      <c r="J55" s="30">
        <v>0</v>
      </c>
      <c r="K55" s="30">
        <v>0</v>
      </c>
      <c r="L55" s="30">
        <v>42</v>
      </c>
      <c r="M55" s="30">
        <v>88</v>
      </c>
      <c r="N55" s="30">
        <v>2855</v>
      </c>
      <c r="O55" s="30">
        <v>0</v>
      </c>
      <c r="P55" s="30">
        <v>0</v>
      </c>
      <c r="Q55" s="30">
        <v>0</v>
      </c>
      <c r="R55" s="30">
        <v>2876</v>
      </c>
      <c r="S55" s="30">
        <v>3424.5217318676396</v>
      </c>
      <c r="T55" s="31">
        <f t="shared" si="1"/>
        <v>0.61322431697775148</v>
      </c>
      <c r="U55" s="31">
        <f t="shared" si="2"/>
        <v>0</v>
      </c>
      <c r="V55" s="31">
        <f t="shared" si="3"/>
        <v>0</v>
      </c>
      <c r="W55" s="31">
        <f t="shared" si="4"/>
        <v>0</v>
      </c>
      <c r="X55" s="31">
        <f t="shared" si="5"/>
        <v>0</v>
      </c>
      <c r="Y55" s="31">
        <f t="shared" si="6"/>
        <v>0</v>
      </c>
      <c r="Z55" s="31">
        <f t="shared" si="7"/>
        <v>13.198923393997319</v>
      </c>
      <c r="AA55" s="31">
        <f t="shared" si="8"/>
        <v>66.37423202335377</v>
      </c>
      <c r="AB55" s="31">
        <f t="shared" si="9"/>
        <v>0</v>
      </c>
      <c r="AC55" s="31">
        <f t="shared" si="10"/>
        <v>0</v>
      </c>
      <c r="AD55" s="31">
        <f t="shared" si="11"/>
        <v>1.226448633955503</v>
      </c>
      <c r="AE55" s="31">
        <f t="shared" si="12"/>
        <v>2.5697018997162919</v>
      </c>
      <c r="AF55" s="31">
        <f t="shared" si="13"/>
        <v>83.369305951022881</v>
      </c>
      <c r="AG55" s="31">
        <f t="shared" si="14"/>
        <v>0</v>
      </c>
      <c r="AH55" s="31">
        <f t="shared" si="15"/>
        <v>0</v>
      </c>
      <c r="AI55" s="31">
        <f t="shared" si="16"/>
        <v>0</v>
      </c>
      <c r="AJ55" s="31">
        <f t="shared" si="17"/>
        <v>83.98253026800063</v>
      </c>
      <c r="AK55" s="58"/>
      <c r="AV55" s="58"/>
    </row>
    <row r="56" spans="1:48">
      <c r="A56" s="29" t="s">
        <v>45</v>
      </c>
      <c r="B56" s="30">
        <v>86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139</v>
      </c>
      <c r="I56" s="30">
        <v>232</v>
      </c>
      <c r="J56" s="30">
        <v>0</v>
      </c>
      <c r="K56" s="30">
        <v>0</v>
      </c>
      <c r="L56" s="30">
        <v>0</v>
      </c>
      <c r="M56" s="30">
        <v>0</v>
      </c>
      <c r="N56" s="30">
        <v>371</v>
      </c>
      <c r="O56" s="30">
        <v>0</v>
      </c>
      <c r="P56" s="30">
        <v>0</v>
      </c>
      <c r="Q56" s="30">
        <v>0</v>
      </c>
      <c r="R56" s="30">
        <v>457</v>
      </c>
      <c r="S56" s="30">
        <v>626.48850378839302</v>
      </c>
      <c r="T56" s="31">
        <f t="shared" si="1"/>
        <v>13.727306962530941</v>
      </c>
      <c r="U56" s="31">
        <f t="shared" si="2"/>
        <v>0</v>
      </c>
      <c r="V56" s="31">
        <f t="shared" si="3"/>
        <v>0</v>
      </c>
      <c r="W56" s="31">
        <f t="shared" si="4"/>
        <v>0</v>
      </c>
      <c r="X56" s="31">
        <f t="shared" si="5"/>
        <v>0</v>
      </c>
      <c r="Y56" s="31">
        <f t="shared" si="6"/>
        <v>0</v>
      </c>
      <c r="Z56" s="31">
        <f t="shared" si="7"/>
        <v>22.187158927811641</v>
      </c>
      <c r="AA56" s="31">
        <f t="shared" si="8"/>
        <v>37.031804829153245</v>
      </c>
      <c r="AB56" s="31">
        <f t="shared" si="9"/>
        <v>0</v>
      </c>
      <c r="AC56" s="31">
        <f t="shared" si="10"/>
        <v>0</v>
      </c>
      <c r="AD56" s="31">
        <f t="shared" si="11"/>
        <v>0</v>
      </c>
      <c r="AE56" s="31">
        <f t="shared" si="12"/>
        <v>0</v>
      </c>
      <c r="AF56" s="31">
        <f t="shared" si="13"/>
        <v>59.218963756964882</v>
      </c>
      <c r="AG56" s="31">
        <f t="shared" si="14"/>
        <v>0</v>
      </c>
      <c r="AH56" s="31">
        <f t="shared" si="15"/>
        <v>0</v>
      </c>
      <c r="AI56" s="31">
        <f t="shared" si="16"/>
        <v>0</v>
      </c>
      <c r="AJ56" s="31">
        <f t="shared" si="17"/>
        <v>72.946270719495814</v>
      </c>
      <c r="AK56" s="58"/>
      <c r="AV56" s="58"/>
    </row>
    <row r="57" spans="1:48">
      <c r="A57" s="29" t="s">
        <v>46</v>
      </c>
      <c r="B57" s="30">
        <v>113</v>
      </c>
      <c r="C57" s="30">
        <v>34</v>
      </c>
      <c r="D57" s="30">
        <v>0</v>
      </c>
      <c r="E57" s="30">
        <v>0</v>
      </c>
      <c r="F57" s="30">
        <v>0</v>
      </c>
      <c r="G57" s="30">
        <v>34</v>
      </c>
      <c r="H57" s="30">
        <v>142</v>
      </c>
      <c r="I57" s="30">
        <v>2370</v>
      </c>
      <c r="J57" s="30">
        <v>0</v>
      </c>
      <c r="K57" s="30">
        <v>0</v>
      </c>
      <c r="L57" s="30">
        <v>256</v>
      </c>
      <c r="M57" s="30">
        <v>120</v>
      </c>
      <c r="N57" s="30">
        <v>2888</v>
      </c>
      <c r="O57" s="30">
        <v>0</v>
      </c>
      <c r="P57" s="30">
        <v>0</v>
      </c>
      <c r="Q57" s="30">
        <v>0</v>
      </c>
      <c r="R57" s="30">
        <v>3035</v>
      </c>
      <c r="S57" s="30">
        <v>4180.0744521495999</v>
      </c>
      <c r="T57" s="31">
        <f t="shared" si="1"/>
        <v>2.7033011323970522</v>
      </c>
      <c r="U57" s="31">
        <f t="shared" si="2"/>
        <v>0.81338264160619267</v>
      </c>
      <c r="V57" s="31">
        <f t="shared" si="3"/>
        <v>0</v>
      </c>
      <c r="W57" s="31">
        <f t="shared" si="4"/>
        <v>0</v>
      </c>
      <c r="X57" s="31">
        <f t="shared" si="5"/>
        <v>0</v>
      </c>
      <c r="Y57" s="31">
        <f t="shared" si="6"/>
        <v>0.81338264160619267</v>
      </c>
      <c r="Z57" s="31">
        <f t="shared" si="7"/>
        <v>3.3970686796493927</v>
      </c>
      <c r="AA57" s="31">
        <f t="shared" si="8"/>
        <v>56.697554723725787</v>
      </c>
      <c r="AB57" s="31">
        <f t="shared" si="9"/>
        <v>0</v>
      </c>
      <c r="AC57" s="31">
        <f t="shared" si="10"/>
        <v>0</v>
      </c>
      <c r="AD57" s="31">
        <f t="shared" si="11"/>
        <v>6.1242928309172147</v>
      </c>
      <c r="AE57" s="31">
        <f t="shared" si="12"/>
        <v>2.8707622644924444</v>
      </c>
      <c r="AF57" s="31">
        <f t="shared" si="13"/>
        <v>69.089678498784835</v>
      </c>
      <c r="AG57" s="31">
        <f t="shared" si="14"/>
        <v>0</v>
      </c>
      <c r="AH57" s="31">
        <f t="shared" si="15"/>
        <v>0</v>
      </c>
      <c r="AI57" s="31">
        <f t="shared" si="16"/>
        <v>0</v>
      </c>
      <c r="AJ57" s="31">
        <f t="shared" si="17"/>
        <v>72.606362272788076</v>
      </c>
      <c r="AK57" s="58"/>
      <c r="AV57" s="58"/>
    </row>
    <row r="58" spans="1:48" ht="16.5" thickBot="1"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</row>
    <row r="59" spans="1:48" ht="15" customHeight="1" thickBot="1">
      <c r="A59" s="88" t="s">
        <v>148</v>
      </c>
      <c r="B59" s="89" t="s">
        <v>68</v>
      </c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 t="s">
        <v>116</v>
      </c>
      <c r="T59" s="89" t="s">
        <v>117</v>
      </c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</row>
    <row r="60" spans="1:48" ht="15" customHeight="1" thickBot="1">
      <c r="A60" s="88"/>
      <c r="B60" s="90" t="s">
        <v>63</v>
      </c>
      <c r="C60" s="89" t="s">
        <v>64</v>
      </c>
      <c r="D60" s="89"/>
      <c r="E60" s="89"/>
      <c r="F60" s="89"/>
      <c r="G60" s="89"/>
      <c r="H60" s="89" t="s">
        <v>49</v>
      </c>
      <c r="I60" s="89"/>
      <c r="J60" s="89"/>
      <c r="K60" s="89"/>
      <c r="L60" s="89"/>
      <c r="M60" s="89"/>
      <c r="N60" s="89" t="s">
        <v>121</v>
      </c>
      <c r="O60" s="89" t="s">
        <v>62</v>
      </c>
      <c r="P60" s="89"/>
      <c r="Q60" s="89"/>
      <c r="R60" s="89" t="s">
        <v>65</v>
      </c>
      <c r="S60" s="89"/>
      <c r="T60" s="90" t="s">
        <v>63</v>
      </c>
      <c r="U60" s="89" t="s">
        <v>64</v>
      </c>
      <c r="V60" s="89"/>
      <c r="W60" s="89"/>
      <c r="X60" s="89"/>
      <c r="Y60" s="89"/>
      <c r="Z60" s="89" t="s">
        <v>49</v>
      </c>
      <c r="AA60" s="89"/>
      <c r="AB60" s="89"/>
      <c r="AC60" s="89"/>
      <c r="AD60" s="89"/>
      <c r="AE60" s="89"/>
      <c r="AF60" s="89" t="s">
        <v>121</v>
      </c>
      <c r="AG60" s="89" t="s">
        <v>62</v>
      </c>
      <c r="AH60" s="89"/>
      <c r="AI60" s="89"/>
      <c r="AJ60" s="89" t="s">
        <v>65</v>
      </c>
    </row>
    <row r="61" spans="1:48" ht="26.25" thickBot="1">
      <c r="A61" s="88"/>
      <c r="B61" s="90" t="s">
        <v>119</v>
      </c>
      <c r="C61" s="90" t="s">
        <v>120</v>
      </c>
      <c r="D61" s="90" t="s">
        <v>122</v>
      </c>
      <c r="E61" s="90" t="s">
        <v>123</v>
      </c>
      <c r="F61" s="90" t="s">
        <v>61</v>
      </c>
      <c r="G61" s="90" t="s">
        <v>121</v>
      </c>
      <c r="H61" s="90" t="s">
        <v>58</v>
      </c>
      <c r="I61" s="90" t="s">
        <v>59</v>
      </c>
      <c r="J61" s="90" t="s">
        <v>122</v>
      </c>
      <c r="K61" s="90" t="s">
        <v>123</v>
      </c>
      <c r="L61" s="90" t="s">
        <v>124</v>
      </c>
      <c r="M61" s="90" t="s">
        <v>61</v>
      </c>
      <c r="N61" s="89" t="s">
        <v>121</v>
      </c>
      <c r="O61" s="90" t="s">
        <v>58</v>
      </c>
      <c r="P61" s="90" t="s">
        <v>59</v>
      </c>
      <c r="Q61" s="90" t="s">
        <v>121</v>
      </c>
      <c r="R61" s="89"/>
      <c r="S61" s="89"/>
      <c r="T61" s="90" t="s">
        <v>119</v>
      </c>
      <c r="U61" s="90" t="s">
        <v>120</v>
      </c>
      <c r="V61" s="90" t="s">
        <v>122</v>
      </c>
      <c r="W61" s="90" t="s">
        <v>123</v>
      </c>
      <c r="X61" s="90" t="s">
        <v>61</v>
      </c>
      <c r="Y61" s="90" t="s">
        <v>121</v>
      </c>
      <c r="Z61" s="90" t="s">
        <v>58</v>
      </c>
      <c r="AA61" s="90" t="s">
        <v>59</v>
      </c>
      <c r="AB61" s="90" t="s">
        <v>122</v>
      </c>
      <c r="AC61" s="90" t="s">
        <v>123</v>
      </c>
      <c r="AD61" s="90" t="s">
        <v>124</v>
      </c>
      <c r="AE61" s="90" t="s">
        <v>61</v>
      </c>
      <c r="AF61" s="89" t="s">
        <v>121</v>
      </c>
      <c r="AG61" s="90" t="s">
        <v>58</v>
      </c>
      <c r="AH61" s="90" t="s">
        <v>59</v>
      </c>
      <c r="AI61" s="90" t="s">
        <v>121</v>
      </c>
      <c r="AJ61" s="89"/>
    </row>
    <row r="62" spans="1:48">
      <c r="A62" s="26" t="s">
        <v>0</v>
      </c>
      <c r="B62" s="27">
        <v>4032</v>
      </c>
      <c r="C62" s="27">
        <v>113</v>
      </c>
      <c r="D62" s="27">
        <v>32</v>
      </c>
      <c r="E62" s="27">
        <v>567</v>
      </c>
      <c r="F62" s="27">
        <v>599</v>
      </c>
      <c r="G62" s="27">
        <v>1311</v>
      </c>
      <c r="H62" s="27">
        <v>31498</v>
      </c>
      <c r="I62" s="27">
        <v>171032</v>
      </c>
      <c r="J62" s="27">
        <v>556</v>
      </c>
      <c r="K62" s="27">
        <v>0</v>
      </c>
      <c r="L62" s="27">
        <v>6008</v>
      </c>
      <c r="M62" s="27">
        <v>33154</v>
      </c>
      <c r="N62" s="27">
        <v>242248</v>
      </c>
      <c r="O62" s="27">
        <v>181</v>
      </c>
      <c r="P62" s="27">
        <v>165</v>
      </c>
      <c r="Q62" s="27">
        <v>346</v>
      </c>
      <c r="R62" s="27">
        <v>247937</v>
      </c>
      <c r="S62" s="27">
        <v>334230.71688341984</v>
      </c>
      <c r="T62" s="28">
        <v>1.2063523178231303</v>
      </c>
      <c r="U62" s="28">
        <v>3.3808981129467688E-2</v>
      </c>
      <c r="V62" s="28">
        <v>9.5742247446280182E-3</v>
      </c>
      <c r="W62" s="28">
        <v>0.16964329469387771</v>
      </c>
      <c r="X62" s="28">
        <v>0.17921751943850572</v>
      </c>
      <c r="Y62" s="28">
        <v>0.39224402000647912</v>
      </c>
      <c r="Z62" s="28">
        <v>9.4240290939466682</v>
      </c>
      <c r="AA62" s="28">
        <v>51.171837703850606</v>
      </c>
      <c r="AB62" s="28">
        <v>0.16635215493791183</v>
      </c>
      <c r="AC62" s="28">
        <v>0</v>
      </c>
      <c r="AD62" s="28">
        <v>1.7975606958039105</v>
      </c>
      <c r="AE62" s="28">
        <v>9.9194952244811674</v>
      </c>
      <c r="AF62" s="28">
        <v>72.479274873020259</v>
      </c>
      <c r="AG62" s="28">
        <v>5.4154208711802231E-2</v>
      </c>
      <c r="AH62" s="28">
        <v>4.9367096339488221E-2</v>
      </c>
      <c r="AI62" s="28">
        <v>0.10352130505129045</v>
      </c>
      <c r="AJ62" s="28">
        <v>74.181392515901152</v>
      </c>
      <c r="AK62" s="37"/>
    </row>
    <row r="63" spans="1:48">
      <c r="A63" s="29" t="s">
        <v>50</v>
      </c>
      <c r="B63" s="30">
        <v>1198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2462</v>
      </c>
      <c r="I63" s="30">
        <v>18356</v>
      </c>
      <c r="J63" s="30">
        <v>61</v>
      </c>
      <c r="K63" s="30">
        <v>0</v>
      </c>
      <c r="L63" s="30">
        <v>741</v>
      </c>
      <c r="M63" s="30">
        <v>1363</v>
      </c>
      <c r="N63" s="30">
        <v>22983</v>
      </c>
      <c r="O63" s="30">
        <v>0</v>
      </c>
      <c r="P63" s="30">
        <v>0</v>
      </c>
      <c r="Q63" s="30">
        <v>0</v>
      </c>
      <c r="R63" s="30">
        <v>24181</v>
      </c>
      <c r="S63" s="30">
        <v>29350.145017467989</v>
      </c>
      <c r="T63" s="31">
        <v>4.0817515528015287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8.3883742262081498</v>
      </c>
      <c r="AA63" s="31">
        <v>62.541428633743614</v>
      </c>
      <c r="AB63" s="31">
        <v>0.2078354296501613</v>
      </c>
      <c r="AC63" s="31">
        <v>0</v>
      </c>
      <c r="AD63" s="31">
        <v>2.5246893995208115</v>
      </c>
      <c r="AE63" s="31">
        <v>4.6439293543142597</v>
      </c>
      <c r="AF63" s="31">
        <v>78.306257043437</v>
      </c>
      <c r="AG63" s="31">
        <v>0</v>
      </c>
      <c r="AH63" s="31">
        <v>0</v>
      </c>
      <c r="AI63" s="31">
        <v>0</v>
      </c>
      <c r="AJ63" s="31">
        <v>82.388008596238521</v>
      </c>
    </row>
    <row r="64" spans="1:48">
      <c r="A64" s="29" t="s">
        <v>51</v>
      </c>
      <c r="B64" s="30">
        <v>564</v>
      </c>
      <c r="C64" s="30">
        <v>0</v>
      </c>
      <c r="D64" s="30">
        <v>0</v>
      </c>
      <c r="E64" s="30">
        <v>13</v>
      </c>
      <c r="F64" s="30">
        <v>0</v>
      </c>
      <c r="G64" s="30">
        <v>13</v>
      </c>
      <c r="H64" s="30">
        <v>2607</v>
      </c>
      <c r="I64" s="30">
        <v>9811</v>
      </c>
      <c r="J64" s="30">
        <v>0</v>
      </c>
      <c r="K64" s="30">
        <v>0</v>
      </c>
      <c r="L64" s="30">
        <v>313</v>
      </c>
      <c r="M64" s="30">
        <v>417</v>
      </c>
      <c r="N64" s="30">
        <v>13148</v>
      </c>
      <c r="O64" s="30">
        <v>164</v>
      </c>
      <c r="P64" s="30">
        <v>165</v>
      </c>
      <c r="Q64" s="30">
        <v>329</v>
      </c>
      <c r="R64" s="30">
        <v>14054</v>
      </c>
      <c r="S64" s="30">
        <v>16764.462410546232</v>
      </c>
      <c r="T64" s="31">
        <v>3.3642593850501128</v>
      </c>
      <c r="U64" s="31">
        <v>0</v>
      </c>
      <c r="V64" s="31">
        <v>0</v>
      </c>
      <c r="W64" s="31">
        <v>7.7544985825623164E-2</v>
      </c>
      <c r="X64" s="31">
        <v>0</v>
      </c>
      <c r="Y64" s="31">
        <v>7.7544985825623164E-2</v>
      </c>
      <c r="Z64" s="31">
        <v>15.550752157492278</v>
      </c>
      <c r="AA64" s="31">
        <v>58.522604302706839</v>
      </c>
      <c r="AB64" s="31">
        <v>0</v>
      </c>
      <c r="AC64" s="31">
        <v>0</v>
      </c>
      <c r="AD64" s="31">
        <v>1.8670446587246192</v>
      </c>
      <c r="AE64" s="31">
        <v>2.4874045453296048</v>
      </c>
      <c r="AF64" s="31">
        <v>78.427805664253341</v>
      </c>
      <c r="AG64" s="31">
        <v>0.97825982118478461</v>
      </c>
      <c r="AH64" s="31">
        <v>0.98422482009444789</v>
      </c>
      <c r="AI64" s="31">
        <v>1.9624846412792325</v>
      </c>
      <c r="AJ64" s="31">
        <v>83.832094676408303</v>
      </c>
    </row>
    <row r="65" spans="1:36">
      <c r="A65" s="29" t="s">
        <v>52</v>
      </c>
      <c r="B65" s="30">
        <v>197</v>
      </c>
      <c r="C65" s="30">
        <v>0</v>
      </c>
      <c r="D65" s="30">
        <v>32</v>
      </c>
      <c r="E65" s="30">
        <v>433</v>
      </c>
      <c r="F65" s="30">
        <v>192</v>
      </c>
      <c r="G65" s="30">
        <v>657</v>
      </c>
      <c r="H65" s="30">
        <v>7446</v>
      </c>
      <c r="I65" s="30">
        <v>36299</v>
      </c>
      <c r="J65" s="30">
        <v>98</v>
      </c>
      <c r="K65" s="30">
        <v>0</v>
      </c>
      <c r="L65" s="30">
        <v>1145</v>
      </c>
      <c r="M65" s="30">
        <v>15715</v>
      </c>
      <c r="N65" s="30">
        <v>60703</v>
      </c>
      <c r="O65" s="30">
        <v>17</v>
      </c>
      <c r="P65" s="30">
        <v>0</v>
      </c>
      <c r="Q65" s="30">
        <v>17</v>
      </c>
      <c r="R65" s="30">
        <v>61574</v>
      </c>
      <c r="S65" s="30">
        <v>88198.511314072995</v>
      </c>
      <c r="T65" s="31">
        <v>0.22335977905396528</v>
      </c>
      <c r="U65" s="31">
        <v>0</v>
      </c>
      <c r="V65" s="31">
        <v>3.6281791521456289E-2</v>
      </c>
      <c r="W65" s="31">
        <v>0.49093799152470535</v>
      </c>
      <c r="X65" s="31">
        <v>0.2176907491287377</v>
      </c>
      <c r="Y65" s="31">
        <v>0.74491053217489944</v>
      </c>
      <c r="Z65" s="31">
        <v>8.4423193646488599</v>
      </c>
      <c r="AA65" s="31">
        <v>41.156023451166931</v>
      </c>
      <c r="AB65" s="31">
        <v>0.11111298653445986</v>
      </c>
      <c r="AC65" s="31">
        <v>0</v>
      </c>
      <c r="AD65" s="31">
        <v>1.2982078528771079</v>
      </c>
      <c r="AE65" s="31">
        <v>17.817761054990171</v>
      </c>
      <c r="AF65" s="31">
        <v>68.825424710217533</v>
      </c>
      <c r="AG65" s="31">
        <v>1.9274701745773653E-2</v>
      </c>
      <c r="AH65" s="31">
        <v>0</v>
      </c>
      <c r="AI65" s="31">
        <v>1.9274701745773653E-2</v>
      </c>
      <c r="AJ65" s="31">
        <v>69.812969723192168</v>
      </c>
    </row>
    <row r="66" spans="1:36">
      <c r="A66" s="29" t="s">
        <v>53</v>
      </c>
      <c r="B66" s="30">
        <v>437</v>
      </c>
      <c r="C66" s="30">
        <v>0</v>
      </c>
      <c r="D66" s="30">
        <v>0</v>
      </c>
      <c r="E66" s="30">
        <v>40</v>
      </c>
      <c r="F66" s="30">
        <v>84</v>
      </c>
      <c r="G66" s="30">
        <v>124</v>
      </c>
      <c r="H66" s="30">
        <v>4352</v>
      </c>
      <c r="I66" s="30">
        <v>23273</v>
      </c>
      <c r="J66" s="30">
        <v>71</v>
      </c>
      <c r="K66" s="30">
        <v>0</v>
      </c>
      <c r="L66" s="30">
        <v>913</v>
      </c>
      <c r="M66" s="30">
        <v>2024</v>
      </c>
      <c r="N66" s="30">
        <v>30633</v>
      </c>
      <c r="O66" s="30">
        <v>0</v>
      </c>
      <c r="P66" s="30">
        <v>0</v>
      </c>
      <c r="Q66" s="30">
        <v>0</v>
      </c>
      <c r="R66" s="30">
        <v>31194</v>
      </c>
      <c r="S66" s="30">
        <v>38567.431894380119</v>
      </c>
      <c r="T66" s="31">
        <v>1.1330803699783749</v>
      </c>
      <c r="U66" s="31">
        <v>0</v>
      </c>
      <c r="V66" s="31">
        <v>0</v>
      </c>
      <c r="W66" s="31">
        <v>0.10371445034127</v>
      </c>
      <c r="X66" s="31">
        <v>0.21780034571666704</v>
      </c>
      <c r="Y66" s="31">
        <v>0.32151479605793704</v>
      </c>
      <c r="Z66" s="31">
        <v>11.284132197130177</v>
      </c>
      <c r="AA66" s="31">
        <v>60.343660069809424</v>
      </c>
      <c r="AB66" s="31">
        <v>0.18409314935575427</v>
      </c>
      <c r="AC66" s="31">
        <v>0</v>
      </c>
      <c r="AD66" s="31">
        <v>2.367282329039488</v>
      </c>
      <c r="AE66" s="31">
        <v>5.2479511872682627</v>
      </c>
      <c r="AF66" s="31">
        <v>79.427118932603108</v>
      </c>
      <c r="AG66" s="31">
        <v>0</v>
      </c>
      <c r="AH66" s="31">
        <v>0</v>
      </c>
      <c r="AI66" s="31">
        <v>0</v>
      </c>
      <c r="AJ66" s="31">
        <v>80.881714098639407</v>
      </c>
    </row>
    <row r="67" spans="1:36">
      <c r="A67" s="29" t="s">
        <v>54</v>
      </c>
      <c r="B67" s="30">
        <v>271</v>
      </c>
      <c r="C67" s="30">
        <v>79</v>
      </c>
      <c r="D67" s="30">
        <v>0</v>
      </c>
      <c r="E67" s="30">
        <v>19</v>
      </c>
      <c r="F67" s="30">
        <v>134</v>
      </c>
      <c r="G67" s="30">
        <v>232</v>
      </c>
      <c r="H67" s="30">
        <v>4590</v>
      </c>
      <c r="I67" s="30">
        <v>29679</v>
      </c>
      <c r="J67" s="30">
        <v>214</v>
      </c>
      <c r="K67" s="30">
        <v>0</v>
      </c>
      <c r="L67" s="30">
        <v>1242</v>
      </c>
      <c r="M67" s="30">
        <v>6519</v>
      </c>
      <c r="N67" s="30">
        <v>42244</v>
      </c>
      <c r="O67" s="30">
        <v>0</v>
      </c>
      <c r="P67" s="30">
        <v>0</v>
      </c>
      <c r="Q67" s="30">
        <v>0</v>
      </c>
      <c r="R67" s="30">
        <v>42747</v>
      </c>
      <c r="S67" s="30">
        <v>56541.255081640142</v>
      </c>
      <c r="T67" s="31">
        <v>0.47929604606176862</v>
      </c>
      <c r="U67" s="31">
        <v>0.13972098759734214</v>
      </c>
      <c r="V67" s="31">
        <v>0</v>
      </c>
      <c r="W67" s="31">
        <v>3.360378182720887E-2</v>
      </c>
      <c r="X67" s="31">
        <v>0.23699509288663095</v>
      </c>
      <c r="Y67" s="31">
        <v>0.41031986231118195</v>
      </c>
      <c r="Z67" s="31">
        <v>8.1179662414151945</v>
      </c>
      <c r="AA67" s="31">
        <v>52.490875834196416</v>
      </c>
      <c r="AB67" s="31">
        <v>0.378484700580142</v>
      </c>
      <c r="AC67" s="31">
        <v>0</v>
      </c>
      <c r="AD67" s="31">
        <v>2.1966261594417587</v>
      </c>
      <c r="AE67" s="31">
        <v>11.529634406924979</v>
      </c>
      <c r="AF67" s="31">
        <v>74.713587342558498</v>
      </c>
      <c r="AG67" s="31">
        <v>0</v>
      </c>
      <c r="AH67" s="31">
        <v>0</v>
      </c>
      <c r="AI67" s="31">
        <v>0</v>
      </c>
      <c r="AJ67" s="31">
        <v>75.603203250931443</v>
      </c>
    </row>
    <row r="68" spans="1:36">
      <c r="A68" s="29" t="s">
        <v>55</v>
      </c>
      <c r="B68" s="30">
        <v>501</v>
      </c>
      <c r="C68" s="30">
        <v>0</v>
      </c>
      <c r="D68" s="30">
        <v>0</v>
      </c>
      <c r="E68" s="30">
        <v>62</v>
      </c>
      <c r="F68" s="30">
        <v>97</v>
      </c>
      <c r="G68" s="30">
        <v>159</v>
      </c>
      <c r="H68" s="30">
        <v>5245</v>
      </c>
      <c r="I68" s="30">
        <v>26442</v>
      </c>
      <c r="J68" s="30">
        <v>112</v>
      </c>
      <c r="K68" s="30">
        <v>0</v>
      </c>
      <c r="L68" s="30">
        <v>417</v>
      </c>
      <c r="M68" s="30">
        <v>4306</v>
      </c>
      <c r="N68" s="30">
        <v>36522</v>
      </c>
      <c r="O68" s="30">
        <v>0</v>
      </c>
      <c r="P68" s="30">
        <v>0</v>
      </c>
      <c r="Q68" s="30">
        <v>0</v>
      </c>
      <c r="R68" s="30">
        <v>37182</v>
      </c>
      <c r="S68" s="30">
        <v>49983.595695284697</v>
      </c>
      <c r="T68" s="31">
        <v>1.0023288501576586</v>
      </c>
      <c r="U68" s="31">
        <v>0</v>
      </c>
      <c r="V68" s="31">
        <v>0</v>
      </c>
      <c r="W68" s="31">
        <v>0.12404069602749467</v>
      </c>
      <c r="X68" s="31">
        <v>0.19406366959140295</v>
      </c>
      <c r="Y68" s="31">
        <v>0.3181043656188976</v>
      </c>
      <c r="Z68" s="31">
        <v>10.493442752648541</v>
      </c>
      <c r="AA68" s="31">
        <v>52.901356199338935</v>
      </c>
      <c r="AB68" s="31">
        <v>0.22407351540450651</v>
      </c>
      <c r="AC68" s="31">
        <v>0</v>
      </c>
      <c r="AD68" s="31">
        <v>0.8342737136042786</v>
      </c>
      <c r="AE68" s="31">
        <v>8.6148264047482588</v>
      </c>
      <c r="AF68" s="31">
        <v>73.067972585744528</v>
      </c>
      <c r="AG68" s="31">
        <v>0</v>
      </c>
      <c r="AH68" s="31">
        <v>0</v>
      </c>
      <c r="AI68" s="31">
        <v>0</v>
      </c>
      <c r="AJ68" s="31">
        <v>74.388405801521074</v>
      </c>
    </row>
    <row r="69" spans="1:36">
      <c r="A69" s="29" t="s">
        <v>56</v>
      </c>
      <c r="B69" s="30">
        <v>449</v>
      </c>
      <c r="C69" s="30">
        <v>34</v>
      </c>
      <c r="D69" s="30">
        <v>0</v>
      </c>
      <c r="E69" s="30">
        <v>0</v>
      </c>
      <c r="F69" s="30">
        <v>57</v>
      </c>
      <c r="G69" s="30">
        <v>91</v>
      </c>
      <c r="H69" s="30">
        <v>3562</v>
      </c>
      <c r="I69" s="30">
        <v>17109</v>
      </c>
      <c r="J69" s="30">
        <v>0</v>
      </c>
      <c r="K69" s="30">
        <v>0</v>
      </c>
      <c r="L69" s="30">
        <v>984</v>
      </c>
      <c r="M69" s="30">
        <v>2228</v>
      </c>
      <c r="N69" s="30">
        <v>23883</v>
      </c>
      <c r="O69" s="30">
        <v>0</v>
      </c>
      <c r="P69" s="30">
        <v>0</v>
      </c>
      <c r="Q69" s="30">
        <v>0</v>
      </c>
      <c r="R69" s="30">
        <v>24423</v>
      </c>
      <c r="S69" s="30">
        <v>36453.856538541339</v>
      </c>
      <c r="T69" s="31">
        <v>1.2316940994302992</v>
      </c>
      <c r="U69" s="31">
        <v>9.3268595502517093E-2</v>
      </c>
      <c r="V69" s="31">
        <v>0</v>
      </c>
      <c r="W69" s="31">
        <v>0</v>
      </c>
      <c r="X69" s="31">
        <v>0.15636205716598456</v>
      </c>
      <c r="Y69" s="31">
        <v>0.24963065266850162</v>
      </c>
      <c r="Z69" s="31">
        <v>9.7712569758813501</v>
      </c>
      <c r="AA69" s="31">
        <v>46.933305895663672</v>
      </c>
      <c r="AB69" s="31">
        <v>0</v>
      </c>
      <c r="AC69" s="31">
        <v>0</v>
      </c>
      <c r="AD69" s="31">
        <v>2.6993028816022595</v>
      </c>
      <c r="AE69" s="31">
        <v>6.1118361994002379</v>
      </c>
      <c r="AF69" s="31">
        <v>65.515701952547516</v>
      </c>
      <c r="AG69" s="31">
        <v>0</v>
      </c>
      <c r="AH69" s="31">
        <v>0</v>
      </c>
      <c r="AI69" s="31">
        <v>0</v>
      </c>
      <c r="AJ69" s="31">
        <v>66.997026704646316</v>
      </c>
    </row>
    <row r="70" spans="1:36">
      <c r="A70" s="29" t="s">
        <v>57</v>
      </c>
      <c r="B70" s="30">
        <v>415</v>
      </c>
      <c r="C70" s="30">
        <v>0</v>
      </c>
      <c r="D70" s="30">
        <v>0</v>
      </c>
      <c r="E70" s="30">
        <v>0</v>
      </c>
      <c r="F70" s="30">
        <v>35</v>
      </c>
      <c r="G70" s="30">
        <v>35</v>
      </c>
      <c r="H70" s="30">
        <v>1234</v>
      </c>
      <c r="I70" s="30">
        <v>10063</v>
      </c>
      <c r="J70" s="30">
        <v>0</v>
      </c>
      <c r="K70" s="30">
        <v>0</v>
      </c>
      <c r="L70" s="30">
        <v>253</v>
      </c>
      <c r="M70" s="30">
        <v>582</v>
      </c>
      <c r="N70" s="30">
        <v>12132</v>
      </c>
      <c r="O70" s="30">
        <v>0</v>
      </c>
      <c r="P70" s="30">
        <v>0</v>
      </c>
      <c r="Q70" s="30">
        <v>0</v>
      </c>
      <c r="R70" s="30">
        <v>12582</v>
      </c>
      <c r="S70" s="30">
        <v>18371.45893148629</v>
      </c>
      <c r="T70" s="31">
        <v>2.2589387241790799</v>
      </c>
      <c r="U70" s="31">
        <v>0</v>
      </c>
      <c r="V70" s="31">
        <v>0</v>
      </c>
      <c r="W70" s="31">
        <v>0</v>
      </c>
      <c r="X70" s="31">
        <v>0.19051290444883806</v>
      </c>
      <c r="Y70" s="31">
        <v>0.19051290444883806</v>
      </c>
      <c r="Z70" s="31">
        <v>6.7169406882818903</v>
      </c>
      <c r="AA70" s="31">
        <v>54.775181641961638</v>
      </c>
      <c r="AB70" s="31">
        <v>0</v>
      </c>
      <c r="AC70" s="31">
        <v>0</v>
      </c>
      <c r="AD70" s="31">
        <v>1.3771361378730294</v>
      </c>
      <c r="AE70" s="31">
        <v>3.1679574396921075</v>
      </c>
      <c r="AF70" s="31">
        <v>66.037215907808672</v>
      </c>
      <c r="AG70" s="31">
        <v>0</v>
      </c>
      <c r="AH70" s="31">
        <v>0</v>
      </c>
      <c r="AI70" s="31">
        <v>0</v>
      </c>
      <c r="AJ70" s="31">
        <v>68.486667536436585</v>
      </c>
    </row>
    <row r="72" spans="1:36">
      <c r="A72" s="24" t="s">
        <v>133</v>
      </c>
    </row>
  </sheetData>
  <mergeCells count="28">
    <mergeCell ref="A59:A61"/>
    <mergeCell ref="B59:R59"/>
    <mergeCell ref="S59:S61"/>
    <mergeCell ref="T59:AJ59"/>
    <mergeCell ref="N60:N61"/>
    <mergeCell ref="AF60:AF61"/>
    <mergeCell ref="C60:G60"/>
    <mergeCell ref="H60:M60"/>
    <mergeCell ref="O60:Q60"/>
    <mergeCell ref="R60:R61"/>
    <mergeCell ref="U60:Y60"/>
    <mergeCell ref="Z60:AE60"/>
    <mergeCell ref="AG60:AI60"/>
    <mergeCell ref="AJ60:AJ61"/>
    <mergeCell ref="A8:A10"/>
    <mergeCell ref="B8:R8"/>
    <mergeCell ref="S8:S10"/>
    <mergeCell ref="T8:AJ8"/>
    <mergeCell ref="N9:N10"/>
    <mergeCell ref="AF9:AF10"/>
    <mergeCell ref="C9:G9"/>
    <mergeCell ref="H9:M9"/>
    <mergeCell ref="O9:Q9"/>
    <mergeCell ref="R9:R10"/>
    <mergeCell ref="U9:Y9"/>
    <mergeCell ref="Z9:AE9"/>
    <mergeCell ref="AG9:AI9"/>
    <mergeCell ref="AJ9:AJ10"/>
  </mergeCells>
  <hyperlinks>
    <hyperlink ref="AJ7" location="Contenido!A1" display="Contenido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2"/>
  <sheetViews>
    <sheetView workbookViewId="0">
      <pane xSplit="1" ySplit="10" topLeftCell="B46" activePane="bottomRight" state="frozen"/>
      <selection pane="topRight" activeCell="B1" sqref="B1"/>
      <selection pane="bottomLeft" activeCell="A11" sqref="A11"/>
      <selection pane="bottomRight" activeCell="D51" sqref="D51"/>
    </sheetView>
  </sheetViews>
  <sheetFormatPr baseColWidth="10" defaultRowHeight="15"/>
  <cols>
    <col min="1" max="1" width="62.85546875" style="21" bestFit="1" customWidth="1"/>
    <col min="2" max="38" width="12.85546875" style="21" customWidth="1"/>
    <col min="39" max="16384" width="11.42578125" style="21"/>
  </cols>
  <sheetData>
    <row r="1" spans="1:39" s="81" customFormat="1" ht="18.75">
      <c r="A1" s="79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</row>
    <row r="2" spans="1:39" s="81" customFormat="1" ht="20.25">
      <c r="A2" s="82" t="s">
        <v>98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</row>
    <row r="3" spans="1:39" s="81" customFormat="1" ht="18.75">
      <c r="A3" s="79" t="s">
        <v>147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</row>
    <row r="4" spans="1:39" s="81" customFormat="1" ht="18.75">
      <c r="A4" s="79" t="s">
        <v>144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6"/>
      <c r="AI4" s="80"/>
      <c r="AJ4" s="80"/>
      <c r="AK4" s="80"/>
      <c r="AL4" s="80"/>
      <c r="AM4" s="80"/>
    </row>
    <row r="5" spans="1:39" s="81" customFormat="1" ht="18.75">
      <c r="A5" s="84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</row>
    <row r="6" spans="1:39" s="81" customFormat="1" ht="18.75"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</row>
    <row r="7" spans="1:39" s="81" customFormat="1" ht="19.5" thickBot="1"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7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99" t="s">
        <v>102</v>
      </c>
      <c r="AM7" s="80"/>
    </row>
    <row r="8" spans="1:39" ht="15.75" customHeight="1" thickBot="1">
      <c r="A8" s="88" t="s">
        <v>48</v>
      </c>
      <c r="B8" s="89" t="s">
        <v>68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 t="s">
        <v>65</v>
      </c>
      <c r="T8" s="89" t="s">
        <v>116</v>
      </c>
      <c r="U8" s="89" t="s">
        <v>117</v>
      </c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 t="s">
        <v>65</v>
      </c>
    </row>
    <row r="9" spans="1:39" ht="15.75" customHeight="1" thickBot="1">
      <c r="A9" s="88"/>
      <c r="B9" s="90" t="s">
        <v>63</v>
      </c>
      <c r="C9" s="89" t="s">
        <v>64</v>
      </c>
      <c r="D9" s="89"/>
      <c r="E9" s="89"/>
      <c r="F9" s="89"/>
      <c r="G9" s="89"/>
      <c r="H9" s="89"/>
      <c r="I9" s="89" t="s">
        <v>49</v>
      </c>
      <c r="J9" s="89"/>
      <c r="K9" s="89"/>
      <c r="L9" s="89"/>
      <c r="M9" s="89"/>
      <c r="N9" s="89"/>
      <c r="O9" s="89" t="s">
        <v>121</v>
      </c>
      <c r="P9" s="89" t="s">
        <v>62</v>
      </c>
      <c r="Q9" s="89"/>
      <c r="R9" s="89"/>
      <c r="S9" s="89"/>
      <c r="T9" s="89"/>
      <c r="U9" s="90" t="s">
        <v>63</v>
      </c>
      <c r="V9" s="89" t="s">
        <v>64</v>
      </c>
      <c r="W9" s="89"/>
      <c r="X9" s="89"/>
      <c r="Y9" s="89"/>
      <c r="Z9" s="89"/>
      <c r="AA9" s="89"/>
      <c r="AB9" s="89" t="s">
        <v>49</v>
      </c>
      <c r="AC9" s="89"/>
      <c r="AD9" s="89"/>
      <c r="AE9" s="89"/>
      <c r="AF9" s="89"/>
      <c r="AG9" s="89"/>
      <c r="AH9" s="89" t="s">
        <v>121</v>
      </c>
      <c r="AI9" s="89" t="s">
        <v>62</v>
      </c>
      <c r="AJ9" s="89"/>
      <c r="AK9" s="89"/>
      <c r="AL9" s="89"/>
    </row>
    <row r="10" spans="1:39" ht="26.25" thickBot="1">
      <c r="A10" s="88"/>
      <c r="B10" s="90" t="s">
        <v>119</v>
      </c>
      <c r="C10" s="90" t="s">
        <v>149</v>
      </c>
      <c r="D10" s="90" t="s">
        <v>120</v>
      </c>
      <c r="E10" s="90" t="s">
        <v>122</v>
      </c>
      <c r="F10" s="90" t="s">
        <v>123</v>
      </c>
      <c r="G10" s="90" t="s">
        <v>61</v>
      </c>
      <c r="H10" s="90" t="s">
        <v>121</v>
      </c>
      <c r="I10" s="90" t="s">
        <v>58</v>
      </c>
      <c r="J10" s="90" t="s">
        <v>59</v>
      </c>
      <c r="K10" s="90" t="s">
        <v>122</v>
      </c>
      <c r="L10" s="90" t="s">
        <v>123</v>
      </c>
      <c r="M10" s="90" t="s">
        <v>124</v>
      </c>
      <c r="N10" s="90" t="s">
        <v>61</v>
      </c>
      <c r="O10" s="89" t="s">
        <v>121</v>
      </c>
      <c r="P10" s="90" t="s">
        <v>58</v>
      </c>
      <c r="Q10" s="90" t="s">
        <v>59</v>
      </c>
      <c r="R10" s="90" t="s">
        <v>121</v>
      </c>
      <c r="S10" s="89"/>
      <c r="T10" s="89"/>
      <c r="U10" s="90" t="s">
        <v>119</v>
      </c>
      <c r="V10" s="90" t="s">
        <v>149</v>
      </c>
      <c r="W10" s="90" t="s">
        <v>120</v>
      </c>
      <c r="X10" s="90" t="s">
        <v>122</v>
      </c>
      <c r="Y10" s="90" t="s">
        <v>123</v>
      </c>
      <c r="Z10" s="90" t="s">
        <v>61</v>
      </c>
      <c r="AA10" s="90" t="s">
        <v>121</v>
      </c>
      <c r="AB10" s="90" t="s">
        <v>58</v>
      </c>
      <c r="AC10" s="90" t="s">
        <v>59</v>
      </c>
      <c r="AD10" s="90" t="s">
        <v>122</v>
      </c>
      <c r="AE10" s="90" t="s">
        <v>123</v>
      </c>
      <c r="AF10" s="90" t="s">
        <v>124</v>
      </c>
      <c r="AG10" s="90" t="s">
        <v>61</v>
      </c>
      <c r="AH10" s="89" t="s">
        <v>121</v>
      </c>
      <c r="AI10" s="90" t="s">
        <v>58</v>
      </c>
      <c r="AJ10" s="90" t="s">
        <v>59</v>
      </c>
      <c r="AK10" s="90" t="s">
        <v>121</v>
      </c>
      <c r="AL10" s="89"/>
    </row>
    <row r="11" spans="1:39">
      <c r="A11" s="59" t="s">
        <v>0</v>
      </c>
      <c r="B11" s="60">
        <v>4465</v>
      </c>
      <c r="C11" s="60">
        <v>122</v>
      </c>
      <c r="D11" s="60">
        <v>544</v>
      </c>
      <c r="E11" s="60">
        <v>97</v>
      </c>
      <c r="F11" s="60">
        <v>578</v>
      </c>
      <c r="G11" s="60">
        <v>512</v>
      </c>
      <c r="H11" s="60">
        <f>C11+D11+E11+F11+G11</f>
        <v>1853</v>
      </c>
      <c r="I11" s="60">
        <v>31283</v>
      </c>
      <c r="J11" s="60">
        <v>167021</v>
      </c>
      <c r="K11" s="60">
        <v>632</v>
      </c>
      <c r="L11" s="61"/>
      <c r="M11" s="60">
        <v>5498</v>
      </c>
      <c r="N11" s="60">
        <v>32768</v>
      </c>
      <c r="O11" s="60">
        <v>237202</v>
      </c>
      <c r="P11" s="60">
        <v>171</v>
      </c>
      <c r="Q11" s="60">
        <v>148</v>
      </c>
      <c r="R11" s="60">
        <v>319</v>
      </c>
      <c r="S11" s="60">
        <f>B11+H11+O11+R11</f>
        <v>243839</v>
      </c>
      <c r="T11" s="60">
        <v>333166.77670610993</v>
      </c>
      <c r="U11" s="62">
        <v>1.3401696424066394</v>
      </c>
      <c r="V11" s="62">
        <v>3.6618297060159018E-2</v>
      </c>
      <c r="W11" s="62">
        <v>0.16328158689120084</v>
      </c>
      <c r="X11" s="62">
        <v>2.9114547662585446E-2</v>
      </c>
      <c r="Y11" s="62">
        <f>(F11/T11)*100</f>
        <v>0.1734866860719009</v>
      </c>
      <c r="Z11" s="62">
        <v>0.15367678766230669</v>
      </c>
      <c r="AA11" s="62">
        <f t="shared" ref="AA11:AA57" si="0">H11*100/$T11</f>
        <v>0.55617790534815292</v>
      </c>
      <c r="AB11" s="62">
        <v>9.3895916961717578</v>
      </c>
      <c r="AC11" s="62">
        <v>50.131349125285396</v>
      </c>
      <c r="AD11" s="62">
        <v>0.18969478477065982</v>
      </c>
      <c r="AE11" s="62">
        <v>0</v>
      </c>
      <c r="AF11" s="62">
        <v>1.6502245675143792</v>
      </c>
      <c r="AG11" s="62">
        <v>9.8353144103876282</v>
      </c>
      <c r="AH11" s="62">
        <v>71.196174584129821</v>
      </c>
      <c r="AI11" s="62">
        <v>5.1325645879403206E-2</v>
      </c>
      <c r="AJ11" s="62">
        <v>4.4422196433635527E-2</v>
      </c>
      <c r="AK11" s="62">
        <v>9.5747842313038733E-2</v>
      </c>
      <c r="AL11" s="62">
        <f t="shared" ref="AL11:AL57" si="1">S11*100/$T11</f>
        <v>73.188269974197652</v>
      </c>
      <c r="AM11" s="58"/>
    </row>
    <row r="12" spans="1:39">
      <c r="A12" s="29" t="s">
        <v>1</v>
      </c>
      <c r="B12" s="30">
        <v>77</v>
      </c>
      <c r="C12" s="30">
        <v>0</v>
      </c>
      <c r="D12" s="30">
        <v>0</v>
      </c>
      <c r="E12" s="30">
        <v>0</v>
      </c>
      <c r="F12" s="30">
        <v>0</v>
      </c>
      <c r="G12" s="30">
        <v>36</v>
      </c>
      <c r="H12" s="30">
        <f t="shared" ref="H12:H57" si="2">C12+D12+E12+F12+G12</f>
        <v>36</v>
      </c>
      <c r="I12" s="30">
        <v>571</v>
      </c>
      <c r="J12" s="30">
        <v>2719</v>
      </c>
      <c r="K12" s="30">
        <v>0</v>
      </c>
      <c r="L12" s="30"/>
      <c r="M12" s="30">
        <v>66</v>
      </c>
      <c r="N12" s="30">
        <v>74</v>
      </c>
      <c r="O12" s="30">
        <v>3430</v>
      </c>
      <c r="P12" s="30">
        <v>0</v>
      </c>
      <c r="Q12" s="30">
        <v>0</v>
      </c>
      <c r="R12" s="30">
        <v>0</v>
      </c>
      <c r="S12" s="30">
        <f t="shared" ref="S12:S57" si="3">B12+H12+O12+R12</f>
        <v>3543</v>
      </c>
      <c r="T12" s="30">
        <v>4973.5168500999998</v>
      </c>
      <c r="U12" s="31">
        <v>1.5482002438264948</v>
      </c>
      <c r="V12" s="31">
        <v>0</v>
      </c>
      <c r="W12" s="31">
        <v>0</v>
      </c>
      <c r="X12" s="31">
        <v>0</v>
      </c>
      <c r="Y12" s="31">
        <f t="shared" ref="Y12:Y57" si="4">(F12/T12)*100</f>
        <v>0</v>
      </c>
      <c r="Z12" s="31">
        <v>0.72383388023056894</v>
      </c>
      <c r="AA12" s="31">
        <f t="shared" si="0"/>
        <v>0.72383388023056894</v>
      </c>
      <c r="AB12" s="31">
        <v>11.480809600323747</v>
      </c>
      <c r="AC12" s="31">
        <v>54.669564454081026</v>
      </c>
      <c r="AD12" s="31">
        <v>0</v>
      </c>
      <c r="AE12" s="31">
        <v>0</v>
      </c>
      <c r="AF12" s="31">
        <v>1.3270287804227099</v>
      </c>
      <c r="AG12" s="31">
        <v>1.4878807538072807</v>
      </c>
      <c r="AH12" s="31">
        <v>68.965283588634762</v>
      </c>
      <c r="AI12" s="31">
        <v>0</v>
      </c>
      <c r="AJ12" s="31">
        <v>0</v>
      </c>
      <c r="AK12" s="31">
        <v>0</v>
      </c>
      <c r="AL12" s="31">
        <f t="shared" si="1"/>
        <v>71.237317712691834</v>
      </c>
      <c r="AM12" s="58"/>
    </row>
    <row r="13" spans="1:39">
      <c r="A13" s="29" t="s">
        <v>2</v>
      </c>
      <c r="B13" s="30">
        <v>89</v>
      </c>
      <c r="C13" s="30">
        <v>0</v>
      </c>
      <c r="D13" s="30">
        <v>0</v>
      </c>
      <c r="E13" s="30">
        <v>0</v>
      </c>
      <c r="F13" s="30">
        <v>0</v>
      </c>
      <c r="G13" s="30">
        <v>35</v>
      </c>
      <c r="H13" s="30">
        <f t="shared" si="2"/>
        <v>35</v>
      </c>
      <c r="I13" s="30">
        <v>677</v>
      </c>
      <c r="J13" s="30">
        <v>2999</v>
      </c>
      <c r="K13" s="30">
        <v>0</v>
      </c>
      <c r="L13" s="30"/>
      <c r="M13" s="30">
        <v>0</v>
      </c>
      <c r="N13" s="30">
        <v>232</v>
      </c>
      <c r="O13" s="30">
        <v>3908</v>
      </c>
      <c r="P13" s="30">
        <v>0</v>
      </c>
      <c r="Q13" s="30">
        <v>0</v>
      </c>
      <c r="R13" s="30">
        <v>0</v>
      </c>
      <c r="S13" s="30">
        <f t="shared" si="3"/>
        <v>4032</v>
      </c>
      <c r="T13" s="30">
        <v>5927.0821109999997</v>
      </c>
      <c r="U13" s="31">
        <v>1.501582031988826</v>
      </c>
      <c r="V13" s="31">
        <v>0</v>
      </c>
      <c r="W13" s="31">
        <v>0</v>
      </c>
      <c r="X13" s="31">
        <v>0</v>
      </c>
      <c r="Y13" s="31">
        <f t="shared" si="4"/>
        <v>0</v>
      </c>
      <c r="Z13" s="31">
        <v>0.59050978786077424</v>
      </c>
      <c r="AA13" s="31">
        <f t="shared" si="0"/>
        <v>0.59050978786077424</v>
      </c>
      <c r="AB13" s="31">
        <v>11.422146468049833</v>
      </c>
      <c r="AC13" s="31">
        <v>50.598252965556057</v>
      </c>
      <c r="AD13" s="31">
        <v>0</v>
      </c>
      <c r="AE13" s="31">
        <v>0</v>
      </c>
      <c r="AF13" s="31">
        <v>0</v>
      </c>
      <c r="AG13" s="31">
        <v>3.9142363081057039</v>
      </c>
      <c r="AH13" s="31">
        <v>65.934635741711602</v>
      </c>
      <c r="AI13" s="31">
        <v>0</v>
      </c>
      <c r="AJ13" s="31">
        <v>0</v>
      </c>
      <c r="AK13" s="31">
        <v>0</v>
      </c>
      <c r="AL13" s="31">
        <f t="shared" si="1"/>
        <v>68.026727561561202</v>
      </c>
      <c r="AM13" s="58"/>
    </row>
    <row r="14" spans="1:39">
      <c r="A14" s="29" t="s">
        <v>3</v>
      </c>
      <c r="B14" s="30">
        <v>381</v>
      </c>
      <c r="C14" s="30">
        <v>0</v>
      </c>
      <c r="D14" s="30">
        <v>210</v>
      </c>
      <c r="E14" s="30">
        <v>0</v>
      </c>
      <c r="F14" s="30">
        <v>35</v>
      </c>
      <c r="G14" s="30">
        <v>0</v>
      </c>
      <c r="H14" s="30">
        <f t="shared" si="2"/>
        <v>245</v>
      </c>
      <c r="I14" s="30">
        <v>268</v>
      </c>
      <c r="J14" s="30">
        <v>5560</v>
      </c>
      <c r="K14" s="30">
        <v>0</v>
      </c>
      <c r="L14" s="30"/>
      <c r="M14" s="30">
        <v>177</v>
      </c>
      <c r="N14" s="30">
        <v>850</v>
      </c>
      <c r="O14" s="30">
        <v>6855</v>
      </c>
      <c r="P14" s="30">
        <v>0</v>
      </c>
      <c r="Q14" s="30">
        <v>0</v>
      </c>
      <c r="R14" s="30">
        <v>0</v>
      </c>
      <c r="S14" s="30">
        <f t="shared" si="3"/>
        <v>7481</v>
      </c>
      <c r="T14" s="30">
        <v>10111.221932</v>
      </c>
      <c r="U14" s="31">
        <v>3.7680905686998227</v>
      </c>
      <c r="V14" s="31">
        <v>0</v>
      </c>
      <c r="W14" s="31">
        <v>2.0769003134565951</v>
      </c>
      <c r="X14" s="31">
        <v>0</v>
      </c>
      <c r="Y14" s="31">
        <f t="shared" si="4"/>
        <v>0.34615005224276585</v>
      </c>
      <c r="Z14" s="31">
        <v>0</v>
      </c>
      <c r="AA14" s="31">
        <f t="shared" si="0"/>
        <v>2.4230503656993609</v>
      </c>
      <c r="AB14" s="31">
        <v>2.6505204000303215</v>
      </c>
      <c r="AC14" s="31">
        <v>54.988408299136516</v>
      </c>
      <c r="AD14" s="31">
        <v>0</v>
      </c>
      <c r="AE14" s="31">
        <v>0</v>
      </c>
      <c r="AF14" s="31">
        <v>1.7505302641991303</v>
      </c>
      <c r="AG14" s="31">
        <v>8.4065012687528853</v>
      </c>
      <c r="AH14" s="31">
        <v>67.795960232118858</v>
      </c>
      <c r="AI14" s="31">
        <v>0</v>
      </c>
      <c r="AJ14" s="31">
        <v>0</v>
      </c>
      <c r="AK14" s="31">
        <v>0</v>
      </c>
      <c r="AL14" s="31">
        <f t="shared" si="1"/>
        <v>73.987101166518045</v>
      </c>
      <c r="AM14" s="58"/>
    </row>
    <row r="15" spans="1:39">
      <c r="A15" s="29" t="s">
        <v>4</v>
      </c>
      <c r="B15" s="30">
        <v>16</v>
      </c>
      <c r="C15" s="30">
        <v>0</v>
      </c>
      <c r="D15" s="30">
        <v>155</v>
      </c>
      <c r="E15" s="30">
        <v>0</v>
      </c>
      <c r="F15" s="30">
        <v>0</v>
      </c>
      <c r="G15" s="30">
        <v>0</v>
      </c>
      <c r="H15" s="30">
        <f t="shared" si="2"/>
        <v>155</v>
      </c>
      <c r="I15" s="30">
        <v>194</v>
      </c>
      <c r="J15" s="30">
        <v>2232</v>
      </c>
      <c r="K15" s="30">
        <v>0</v>
      </c>
      <c r="L15" s="30"/>
      <c r="M15" s="30">
        <v>241</v>
      </c>
      <c r="N15" s="30">
        <v>220</v>
      </c>
      <c r="O15" s="30">
        <v>2887</v>
      </c>
      <c r="P15" s="30">
        <v>0</v>
      </c>
      <c r="Q15" s="30">
        <v>0</v>
      </c>
      <c r="R15" s="30">
        <v>0</v>
      </c>
      <c r="S15" s="30">
        <f t="shared" si="3"/>
        <v>3058</v>
      </c>
      <c r="T15" s="30">
        <v>4003.6694301000002</v>
      </c>
      <c r="U15" s="31">
        <v>0.3996333932994155</v>
      </c>
      <c r="V15" s="31">
        <v>0</v>
      </c>
      <c r="W15" s="31">
        <v>3.8714484975880876</v>
      </c>
      <c r="X15" s="31">
        <v>0</v>
      </c>
      <c r="Y15" s="31">
        <f t="shared" si="4"/>
        <v>0</v>
      </c>
      <c r="Z15" s="31">
        <v>0</v>
      </c>
      <c r="AA15" s="31">
        <f t="shared" si="0"/>
        <v>3.8714484975880876</v>
      </c>
      <c r="AB15" s="31">
        <v>4.8455548937554127</v>
      </c>
      <c r="AC15" s="31">
        <v>55.748858365268461</v>
      </c>
      <c r="AD15" s="31">
        <v>0</v>
      </c>
      <c r="AE15" s="31">
        <v>0</v>
      </c>
      <c r="AF15" s="31">
        <v>6.0194779865724453</v>
      </c>
      <c r="AG15" s="31">
        <v>5.4949591578669628</v>
      </c>
      <c r="AH15" s="31">
        <v>72.108850403463279</v>
      </c>
      <c r="AI15" s="31">
        <v>0</v>
      </c>
      <c r="AJ15" s="31">
        <v>0</v>
      </c>
      <c r="AK15" s="31">
        <v>0</v>
      </c>
      <c r="AL15" s="31">
        <f t="shared" si="1"/>
        <v>76.37993229435078</v>
      </c>
      <c r="AM15" s="58"/>
    </row>
    <row r="16" spans="1:39">
      <c r="A16" s="29" t="s">
        <v>5</v>
      </c>
      <c r="B16" s="30">
        <v>25</v>
      </c>
      <c r="C16" s="30">
        <v>0</v>
      </c>
      <c r="D16" s="30">
        <v>84</v>
      </c>
      <c r="E16" s="30">
        <v>0</v>
      </c>
      <c r="F16" s="30">
        <v>0</v>
      </c>
      <c r="G16" s="30">
        <v>0</v>
      </c>
      <c r="H16" s="30">
        <f t="shared" si="2"/>
        <v>84</v>
      </c>
      <c r="I16" s="30">
        <v>84</v>
      </c>
      <c r="J16" s="30">
        <v>3590</v>
      </c>
      <c r="K16" s="30">
        <v>0</v>
      </c>
      <c r="L16" s="30"/>
      <c r="M16" s="30">
        <v>282</v>
      </c>
      <c r="N16" s="30">
        <v>294</v>
      </c>
      <c r="O16" s="30">
        <v>4250</v>
      </c>
      <c r="P16" s="30">
        <v>0</v>
      </c>
      <c r="Q16" s="30">
        <v>0</v>
      </c>
      <c r="R16" s="30">
        <v>0</v>
      </c>
      <c r="S16" s="30">
        <f t="shared" si="3"/>
        <v>4359</v>
      </c>
      <c r="T16" s="30">
        <v>5394.4803458999995</v>
      </c>
      <c r="U16" s="31">
        <v>0.46343666853844234</v>
      </c>
      <c r="V16" s="31">
        <v>0</v>
      </c>
      <c r="W16" s="31">
        <v>1.5571472062891663</v>
      </c>
      <c r="X16" s="31">
        <v>0</v>
      </c>
      <c r="Y16" s="31">
        <f t="shared" si="4"/>
        <v>0</v>
      </c>
      <c r="Z16" s="31">
        <v>0</v>
      </c>
      <c r="AA16" s="31">
        <f t="shared" si="0"/>
        <v>1.5571472062891663</v>
      </c>
      <c r="AB16" s="31">
        <v>1.5571472062891663</v>
      </c>
      <c r="AC16" s="31">
        <v>66.54950560212032</v>
      </c>
      <c r="AD16" s="31">
        <v>0</v>
      </c>
      <c r="AE16" s="31">
        <v>0</v>
      </c>
      <c r="AF16" s="31">
        <v>5.2275656211136301</v>
      </c>
      <c r="AG16" s="31">
        <v>5.4500152220120821</v>
      </c>
      <c r="AH16" s="31">
        <v>78.784233651535203</v>
      </c>
      <c r="AI16" s="31">
        <v>0</v>
      </c>
      <c r="AJ16" s="31">
        <v>0</v>
      </c>
      <c r="AK16" s="31">
        <v>0</v>
      </c>
      <c r="AL16" s="31">
        <f t="shared" si="1"/>
        <v>80.804817526362811</v>
      </c>
      <c r="AM16" s="58"/>
    </row>
    <row r="17" spans="1:39">
      <c r="A17" s="29" t="s">
        <v>6</v>
      </c>
      <c r="B17" s="30">
        <v>46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f t="shared" si="2"/>
        <v>0</v>
      </c>
      <c r="I17" s="30">
        <v>68</v>
      </c>
      <c r="J17" s="30">
        <v>0</v>
      </c>
      <c r="K17" s="30">
        <v>0</v>
      </c>
      <c r="L17" s="30"/>
      <c r="M17" s="30">
        <v>53</v>
      </c>
      <c r="N17" s="30">
        <v>0</v>
      </c>
      <c r="O17" s="30">
        <v>121</v>
      </c>
      <c r="P17" s="30">
        <v>0</v>
      </c>
      <c r="Q17" s="30">
        <v>0</v>
      </c>
      <c r="R17" s="30">
        <v>0</v>
      </c>
      <c r="S17" s="30">
        <f t="shared" si="3"/>
        <v>167</v>
      </c>
      <c r="T17" s="30">
        <v>308.11745068000005</v>
      </c>
      <c r="U17" s="31">
        <v>14.929371867279917</v>
      </c>
      <c r="V17" s="31">
        <v>0</v>
      </c>
      <c r="W17" s="31">
        <v>0</v>
      </c>
      <c r="X17" s="31">
        <v>0</v>
      </c>
      <c r="Y17" s="31">
        <f t="shared" si="4"/>
        <v>0</v>
      </c>
      <c r="Z17" s="31">
        <v>0</v>
      </c>
      <c r="AA17" s="31">
        <f t="shared" si="0"/>
        <v>0</v>
      </c>
      <c r="AB17" s="31">
        <v>22.069506238587703</v>
      </c>
      <c r="AC17" s="31">
        <v>0</v>
      </c>
      <c r="AD17" s="31">
        <v>0</v>
      </c>
      <c r="AE17" s="31">
        <v>0</v>
      </c>
      <c r="AF17" s="31">
        <v>17.201232803605123</v>
      </c>
      <c r="AG17" s="31">
        <v>0</v>
      </c>
      <c r="AH17" s="31">
        <v>39.270739042192822</v>
      </c>
      <c r="AI17" s="31">
        <v>0</v>
      </c>
      <c r="AJ17" s="31">
        <v>0</v>
      </c>
      <c r="AK17" s="31">
        <v>0</v>
      </c>
      <c r="AL17" s="31">
        <f t="shared" si="1"/>
        <v>54.200110909472741</v>
      </c>
      <c r="AM17" s="58"/>
    </row>
    <row r="18" spans="1:39">
      <c r="A18" s="29" t="s">
        <v>7</v>
      </c>
      <c r="B18" s="30">
        <v>36</v>
      </c>
      <c r="C18" s="30">
        <v>0</v>
      </c>
      <c r="D18" s="30">
        <v>0</v>
      </c>
      <c r="E18" s="30">
        <v>0</v>
      </c>
      <c r="F18" s="30">
        <v>28</v>
      </c>
      <c r="G18" s="30">
        <v>66</v>
      </c>
      <c r="H18" s="30">
        <f t="shared" si="2"/>
        <v>94</v>
      </c>
      <c r="I18" s="30">
        <v>2950</v>
      </c>
      <c r="J18" s="30">
        <v>11397</v>
      </c>
      <c r="K18" s="30">
        <v>280</v>
      </c>
      <c r="L18" s="30"/>
      <c r="M18" s="30">
        <v>31</v>
      </c>
      <c r="N18" s="30">
        <v>4980</v>
      </c>
      <c r="O18" s="30">
        <v>19638</v>
      </c>
      <c r="P18" s="30">
        <v>0</v>
      </c>
      <c r="Q18" s="30">
        <v>0</v>
      </c>
      <c r="R18" s="30">
        <v>0</v>
      </c>
      <c r="S18" s="30">
        <f t="shared" si="3"/>
        <v>19768</v>
      </c>
      <c r="T18" s="30">
        <v>28519.481017999999</v>
      </c>
      <c r="U18" s="31">
        <v>0.12622950599023416</v>
      </c>
      <c r="V18" s="31">
        <v>0</v>
      </c>
      <c r="W18" s="31">
        <v>0</v>
      </c>
      <c r="X18" s="31">
        <v>0</v>
      </c>
      <c r="Y18" s="31">
        <f t="shared" si="4"/>
        <v>9.8178504659071006E-2</v>
      </c>
      <c r="Z18" s="31">
        <v>0.23142076098209594</v>
      </c>
      <c r="AA18" s="31">
        <f t="shared" si="0"/>
        <v>0.32959926564116693</v>
      </c>
      <c r="AB18" s="31">
        <v>10.343806740866409</v>
      </c>
      <c r="AC18" s="31">
        <v>39.962157771408293</v>
      </c>
      <c r="AD18" s="31">
        <v>0.98178504659071009</v>
      </c>
      <c r="AE18" s="31">
        <v>0</v>
      </c>
      <c r="AF18" s="31">
        <v>0.10869763015825719</v>
      </c>
      <c r="AG18" s="31">
        <v>17.461748328649058</v>
      </c>
      <c r="AH18" s="31">
        <v>68.858195517672726</v>
      </c>
      <c r="AI18" s="31">
        <v>0</v>
      </c>
      <c r="AJ18" s="31">
        <v>0</v>
      </c>
      <c r="AK18" s="31">
        <v>0</v>
      </c>
      <c r="AL18" s="31">
        <f t="shared" si="1"/>
        <v>69.314024289304129</v>
      </c>
      <c r="AM18" s="58"/>
    </row>
    <row r="19" spans="1:39">
      <c r="A19" s="29" t="s">
        <v>8</v>
      </c>
      <c r="B19" s="30">
        <v>56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f t="shared" si="2"/>
        <v>0</v>
      </c>
      <c r="I19" s="30">
        <v>269</v>
      </c>
      <c r="J19" s="30">
        <v>1144</v>
      </c>
      <c r="K19" s="30">
        <v>0</v>
      </c>
      <c r="L19" s="30"/>
      <c r="M19" s="30">
        <v>153</v>
      </c>
      <c r="N19" s="30">
        <v>0</v>
      </c>
      <c r="O19" s="30">
        <v>1566</v>
      </c>
      <c r="P19" s="30">
        <v>0</v>
      </c>
      <c r="Q19" s="30">
        <v>0</v>
      </c>
      <c r="R19" s="30">
        <v>0</v>
      </c>
      <c r="S19" s="30">
        <f t="shared" si="3"/>
        <v>1622</v>
      </c>
      <c r="T19" s="30">
        <v>2185.7393187999996</v>
      </c>
      <c r="U19" s="31">
        <v>2.562062159852839</v>
      </c>
      <c r="V19" s="31">
        <v>0</v>
      </c>
      <c r="W19" s="31">
        <v>0</v>
      </c>
      <c r="X19" s="31">
        <v>0</v>
      </c>
      <c r="Y19" s="31">
        <f t="shared" si="4"/>
        <v>0</v>
      </c>
      <c r="Z19" s="31">
        <v>0</v>
      </c>
      <c r="AA19" s="31">
        <f t="shared" si="0"/>
        <v>0</v>
      </c>
      <c r="AB19" s="31">
        <v>12.307048589293101</v>
      </c>
      <c r="AC19" s="31">
        <v>52.339269836993708</v>
      </c>
      <c r="AD19" s="31">
        <v>0</v>
      </c>
      <c r="AE19" s="31">
        <v>0</v>
      </c>
      <c r="AF19" s="31">
        <v>6.9999198295979346</v>
      </c>
      <c r="AG19" s="31">
        <v>0</v>
      </c>
      <c r="AH19" s="31">
        <v>71.646238255884739</v>
      </c>
      <c r="AI19" s="31">
        <v>0</v>
      </c>
      <c r="AJ19" s="31">
        <v>0</v>
      </c>
      <c r="AK19" s="31">
        <v>0</v>
      </c>
      <c r="AL19" s="31">
        <f t="shared" si="1"/>
        <v>74.208300415737583</v>
      </c>
      <c r="AM19" s="58"/>
    </row>
    <row r="20" spans="1:39">
      <c r="A20" s="29" t="s">
        <v>9</v>
      </c>
      <c r="B20" s="30">
        <v>123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f t="shared" si="2"/>
        <v>0</v>
      </c>
      <c r="I20" s="30">
        <v>122</v>
      </c>
      <c r="J20" s="30">
        <v>3093</v>
      </c>
      <c r="K20" s="30">
        <v>0</v>
      </c>
      <c r="L20" s="30"/>
      <c r="M20" s="30">
        <v>216</v>
      </c>
      <c r="N20" s="30">
        <v>16</v>
      </c>
      <c r="O20" s="30">
        <v>3447</v>
      </c>
      <c r="P20" s="30">
        <v>0</v>
      </c>
      <c r="Q20" s="30">
        <v>0</v>
      </c>
      <c r="R20" s="30">
        <v>0</v>
      </c>
      <c r="S20" s="30">
        <f t="shared" si="3"/>
        <v>3570</v>
      </c>
      <c r="T20" s="30">
        <v>4941.9783109999998</v>
      </c>
      <c r="U20" s="31">
        <v>2.4888818254467648</v>
      </c>
      <c r="V20" s="31">
        <v>0</v>
      </c>
      <c r="W20" s="31">
        <v>0</v>
      </c>
      <c r="X20" s="31">
        <v>0</v>
      </c>
      <c r="Y20" s="31">
        <f t="shared" si="4"/>
        <v>0</v>
      </c>
      <c r="Z20" s="31">
        <v>0</v>
      </c>
      <c r="AA20" s="31">
        <f t="shared" si="0"/>
        <v>0</v>
      </c>
      <c r="AB20" s="31">
        <v>2.4686470138577667</v>
      </c>
      <c r="AC20" s="31">
        <v>62.586272244771088</v>
      </c>
      <c r="AD20" s="31">
        <v>0</v>
      </c>
      <c r="AE20" s="31">
        <v>0</v>
      </c>
      <c r="AF20" s="31">
        <v>4.3707193032235869</v>
      </c>
      <c r="AG20" s="31">
        <v>0.32375698542396941</v>
      </c>
      <c r="AH20" s="31">
        <v>69.749395547276407</v>
      </c>
      <c r="AI20" s="31">
        <v>0</v>
      </c>
      <c r="AJ20" s="31">
        <v>0</v>
      </c>
      <c r="AK20" s="31">
        <v>0</v>
      </c>
      <c r="AL20" s="31">
        <f t="shared" si="1"/>
        <v>72.238277372723175</v>
      </c>
      <c r="AM20" s="58"/>
    </row>
    <row r="21" spans="1:39">
      <c r="A21" s="29" t="s">
        <v>10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f t="shared" si="2"/>
        <v>0</v>
      </c>
      <c r="I21" s="30">
        <v>0</v>
      </c>
      <c r="J21" s="30">
        <v>421</v>
      </c>
      <c r="K21" s="30">
        <v>0</v>
      </c>
      <c r="L21" s="30"/>
      <c r="M21" s="30">
        <v>75</v>
      </c>
      <c r="N21" s="30">
        <v>21</v>
      </c>
      <c r="O21" s="30">
        <v>517</v>
      </c>
      <c r="P21" s="30">
        <v>0</v>
      </c>
      <c r="Q21" s="30">
        <v>0</v>
      </c>
      <c r="R21" s="30">
        <v>0</v>
      </c>
      <c r="S21" s="30">
        <f t="shared" si="3"/>
        <v>517</v>
      </c>
      <c r="T21" s="30">
        <v>670.0147864999999</v>
      </c>
      <c r="U21" s="31">
        <v>0</v>
      </c>
      <c r="V21" s="31">
        <v>0</v>
      </c>
      <c r="W21" s="31">
        <v>0</v>
      </c>
      <c r="X21" s="31">
        <v>0</v>
      </c>
      <c r="Y21" s="31">
        <f t="shared" si="4"/>
        <v>0</v>
      </c>
      <c r="Z21" s="31">
        <v>0</v>
      </c>
      <c r="AA21" s="31">
        <f t="shared" si="0"/>
        <v>0</v>
      </c>
      <c r="AB21" s="31">
        <v>0</v>
      </c>
      <c r="AC21" s="31">
        <v>62.834434177073206</v>
      </c>
      <c r="AD21" s="31">
        <v>0</v>
      </c>
      <c r="AE21" s="31">
        <v>0</v>
      </c>
      <c r="AF21" s="31">
        <v>11.193782810642494</v>
      </c>
      <c r="AG21" s="31">
        <v>3.1342591869798984</v>
      </c>
      <c r="AH21" s="31">
        <v>77.162476174695598</v>
      </c>
      <c r="AI21" s="31">
        <v>0</v>
      </c>
      <c r="AJ21" s="31">
        <v>0</v>
      </c>
      <c r="AK21" s="31">
        <v>0</v>
      </c>
      <c r="AL21" s="31">
        <f t="shared" si="1"/>
        <v>77.162476174695598</v>
      </c>
      <c r="AM21" s="58"/>
    </row>
    <row r="22" spans="1:39">
      <c r="A22" s="29" t="s">
        <v>11</v>
      </c>
      <c r="B22" s="30">
        <v>39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f t="shared" si="2"/>
        <v>0</v>
      </c>
      <c r="I22" s="30">
        <v>529</v>
      </c>
      <c r="J22" s="30">
        <v>2828</v>
      </c>
      <c r="K22" s="30">
        <v>0</v>
      </c>
      <c r="L22" s="30"/>
      <c r="M22" s="30">
        <v>84</v>
      </c>
      <c r="N22" s="30">
        <v>446</v>
      </c>
      <c r="O22" s="30">
        <v>3887</v>
      </c>
      <c r="P22" s="30">
        <v>0</v>
      </c>
      <c r="Q22" s="30">
        <v>0</v>
      </c>
      <c r="R22" s="30">
        <v>0</v>
      </c>
      <c r="S22" s="30">
        <f t="shared" si="3"/>
        <v>3926</v>
      </c>
      <c r="T22" s="30">
        <v>5126.8425674999999</v>
      </c>
      <c r="U22" s="31">
        <v>0.76070211804880039</v>
      </c>
      <c r="V22" s="31">
        <v>0</v>
      </c>
      <c r="W22" s="31">
        <v>0</v>
      </c>
      <c r="X22" s="31">
        <v>0</v>
      </c>
      <c r="Y22" s="31">
        <f t="shared" si="4"/>
        <v>0</v>
      </c>
      <c r="Z22" s="31">
        <v>0</v>
      </c>
      <c r="AA22" s="31">
        <f t="shared" si="0"/>
        <v>0</v>
      </c>
      <c r="AB22" s="31">
        <v>10.318241549943986</v>
      </c>
      <c r="AC22" s="31">
        <v>55.160656149795066</v>
      </c>
      <c r="AD22" s="31">
        <v>0</v>
      </c>
      <c r="AE22" s="31">
        <v>0</v>
      </c>
      <c r="AF22" s="31">
        <v>1.6384353311820317</v>
      </c>
      <c r="AG22" s="31">
        <v>8.6993114012760255</v>
      </c>
      <c r="AH22" s="31">
        <v>75.816644432197108</v>
      </c>
      <c r="AI22" s="31">
        <v>0</v>
      </c>
      <c r="AJ22" s="31">
        <v>0</v>
      </c>
      <c r="AK22" s="31">
        <v>0</v>
      </c>
      <c r="AL22" s="31">
        <f t="shared" si="1"/>
        <v>76.577346550245906</v>
      </c>
      <c r="AM22" s="58"/>
    </row>
    <row r="23" spans="1:39">
      <c r="A23" s="29" t="s">
        <v>12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f t="shared" si="2"/>
        <v>0</v>
      </c>
      <c r="I23" s="30">
        <v>362</v>
      </c>
      <c r="J23" s="30">
        <v>725</v>
      </c>
      <c r="K23" s="30">
        <v>0</v>
      </c>
      <c r="L23" s="30"/>
      <c r="M23" s="30">
        <v>101</v>
      </c>
      <c r="N23" s="30">
        <v>35</v>
      </c>
      <c r="O23" s="30">
        <v>1223</v>
      </c>
      <c r="P23" s="30">
        <v>0</v>
      </c>
      <c r="Q23" s="30">
        <v>0</v>
      </c>
      <c r="R23" s="30">
        <v>0</v>
      </c>
      <c r="S23" s="30">
        <f t="shared" si="3"/>
        <v>1223</v>
      </c>
      <c r="T23" s="30">
        <v>1618.4973212</v>
      </c>
      <c r="U23" s="31">
        <v>0</v>
      </c>
      <c r="V23" s="31">
        <v>0</v>
      </c>
      <c r="W23" s="31">
        <v>0</v>
      </c>
      <c r="X23" s="31">
        <v>0</v>
      </c>
      <c r="Y23" s="31">
        <f t="shared" si="4"/>
        <v>0</v>
      </c>
      <c r="Z23" s="31">
        <v>0</v>
      </c>
      <c r="AA23" s="31">
        <f t="shared" si="0"/>
        <v>0</v>
      </c>
      <c r="AB23" s="31">
        <v>22.366425650405333</v>
      </c>
      <c r="AC23" s="31">
        <v>44.794637007027255</v>
      </c>
      <c r="AD23" s="31">
        <v>0</v>
      </c>
      <c r="AE23" s="31">
        <v>0</v>
      </c>
      <c r="AF23" s="31">
        <v>6.2403563278755216</v>
      </c>
      <c r="AG23" s="31">
        <v>2.162499717580626</v>
      </c>
      <c r="AH23" s="31">
        <v>75.563918702888742</v>
      </c>
      <c r="AI23" s="31">
        <v>0</v>
      </c>
      <c r="AJ23" s="31">
        <v>0</v>
      </c>
      <c r="AK23" s="31">
        <v>0</v>
      </c>
      <c r="AL23" s="31">
        <f t="shared" si="1"/>
        <v>75.563918702888742</v>
      </c>
      <c r="AM23" s="58"/>
    </row>
    <row r="24" spans="1:39">
      <c r="A24" s="29" t="s">
        <v>13</v>
      </c>
      <c r="B24" s="30">
        <v>27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f t="shared" si="2"/>
        <v>0</v>
      </c>
      <c r="I24" s="30">
        <v>506</v>
      </c>
      <c r="J24" s="30">
        <v>863</v>
      </c>
      <c r="K24" s="30">
        <v>0</v>
      </c>
      <c r="L24" s="30"/>
      <c r="M24" s="30">
        <v>0</v>
      </c>
      <c r="N24" s="30">
        <v>0</v>
      </c>
      <c r="O24" s="30">
        <v>1369</v>
      </c>
      <c r="P24" s="30">
        <v>0</v>
      </c>
      <c r="Q24" s="30">
        <v>0</v>
      </c>
      <c r="R24" s="30">
        <v>0</v>
      </c>
      <c r="S24" s="30">
        <f t="shared" si="3"/>
        <v>1396</v>
      </c>
      <c r="T24" s="30">
        <v>1430.8560438</v>
      </c>
      <c r="U24" s="31">
        <v>1.8869822800828149</v>
      </c>
      <c r="V24" s="31">
        <v>0</v>
      </c>
      <c r="W24" s="31">
        <v>0</v>
      </c>
      <c r="X24" s="31">
        <v>0</v>
      </c>
      <c r="Y24" s="31">
        <f t="shared" si="4"/>
        <v>0</v>
      </c>
      <c r="Z24" s="31">
        <v>0</v>
      </c>
      <c r="AA24" s="31">
        <f t="shared" si="0"/>
        <v>0</v>
      </c>
      <c r="AB24" s="31">
        <v>35.363445693403868</v>
      </c>
      <c r="AC24" s="31">
        <v>60.313544730054417</v>
      </c>
      <c r="AD24" s="31">
        <v>0</v>
      </c>
      <c r="AE24" s="31">
        <v>0</v>
      </c>
      <c r="AF24" s="31">
        <v>0</v>
      </c>
      <c r="AG24" s="31">
        <v>0</v>
      </c>
      <c r="AH24" s="31">
        <v>95.676990423458278</v>
      </c>
      <c r="AI24" s="31">
        <v>0</v>
      </c>
      <c r="AJ24" s="31">
        <v>0</v>
      </c>
      <c r="AK24" s="31">
        <v>0</v>
      </c>
      <c r="AL24" s="31">
        <f t="shared" si="1"/>
        <v>97.563972703541097</v>
      </c>
      <c r="AM24" s="58"/>
    </row>
    <row r="25" spans="1:39">
      <c r="A25" s="29" t="s">
        <v>14</v>
      </c>
      <c r="B25" s="30">
        <v>457</v>
      </c>
      <c r="C25" s="30">
        <v>0</v>
      </c>
      <c r="D25" s="30">
        <v>57</v>
      </c>
      <c r="E25" s="30">
        <v>0</v>
      </c>
      <c r="F25" s="30">
        <v>0</v>
      </c>
      <c r="G25" s="30">
        <v>0</v>
      </c>
      <c r="H25" s="30">
        <f t="shared" si="2"/>
        <v>57</v>
      </c>
      <c r="I25" s="30">
        <v>1295</v>
      </c>
      <c r="J25" s="30">
        <v>5525</v>
      </c>
      <c r="K25" s="30">
        <v>69</v>
      </c>
      <c r="L25" s="30"/>
      <c r="M25" s="30">
        <v>176</v>
      </c>
      <c r="N25" s="30">
        <v>404</v>
      </c>
      <c r="O25" s="30">
        <v>7469</v>
      </c>
      <c r="P25" s="30">
        <v>0</v>
      </c>
      <c r="Q25" s="30">
        <v>0</v>
      </c>
      <c r="R25" s="30">
        <v>0</v>
      </c>
      <c r="S25" s="30">
        <f t="shared" si="3"/>
        <v>7983</v>
      </c>
      <c r="T25" s="30">
        <v>9274.2955660000007</v>
      </c>
      <c r="U25" s="31">
        <v>4.9275979695469623</v>
      </c>
      <c r="V25" s="31">
        <v>0</v>
      </c>
      <c r="W25" s="31">
        <v>0.61460193493255333</v>
      </c>
      <c r="X25" s="31">
        <v>0</v>
      </c>
      <c r="Y25" s="31">
        <f t="shared" si="4"/>
        <v>0</v>
      </c>
      <c r="Z25" s="31">
        <v>0</v>
      </c>
      <c r="AA25" s="31">
        <f t="shared" si="0"/>
        <v>0.61460193493255333</v>
      </c>
      <c r="AB25" s="31">
        <v>13.963324662064149</v>
      </c>
      <c r="AC25" s="31">
        <v>59.573257728111528</v>
      </c>
      <c r="AD25" s="31">
        <v>0.74399181597098563</v>
      </c>
      <c r="AE25" s="31">
        <v>0</v>
      </c>
      <c r="AF25" s="31">
        <v>1.89771825523034</v>
      </c>
      <c r="AG25" s="31">
        <v>4.3561259949605535</v>
      </c>
      <c r="AH25" s="31">
        <v>80.534418456337548</v>
      </c>
      <c r="AI25" s="31">
        <v>0</v>
      </c>
      <c r="AJ25" s="31">
        <v>0</v>
      </c>
      <c r="AK25" s="31">
        <v>0</v>
      </c>
      <c r="AL25" s="31">
        <f t="shared" si="1"/>
        <v>86.076618360817065</v>
      </c>
      <c r="AM25" s="58"/>
    </row>
    <row r="26" spans="1:39">
      <c r="A26" s="29" t="s">
        <v>15</v>
      </c>
      <c r="B26" s="30">
        <v>107</v>
      </c>
      <c r="C26" s="30">
        <v>0</v>
      </c>
      <c r="D26" s="30">
        <v>0</v>
      </c>
      <c r="E26" s="30">
        <v>65</v>
      </c>
      <c r="F26" s="30">
        <v>10</v>
      </c>
      <c r="G26" s="30">
        <v>0</v>
      </c>
      <c r="H26" s="30">
        <f t="shared" si="2"/>
        <v>75</v>
      </c>
      <c r="I26" s="30">
        <v>2165</v>
      </c>
      <c r="J26" s="30">
        <v>5939</v>
      </c>
      <c r="K26" s="30">
        <v>65</v>
      </c>
      <c r="L26" s="30"/>
      <c r="M26" s="30">
        <v>101</v>
      </c>
      <c r="N26" s="30">
        <v>513</v>
      </c>
      <c r="O26" s="30">
        <v>8783</v>
      </c>
      <c r="P26" s="30">
        <v>0</v>
      </c>
      <c r="Q26" s="30">
        <v>0</v>
      </c>
      <c r="R26" s="30">
        <v>0</v>
      </c>
      <c r="S26" s="30">
        <f t="shared" si="3"/>
        <v>8965</v>
      </c>
      <c r="T26" s="30">
        <v>10701.890406999999</v>
      </c>
      <c r="U26" s="31">
        <v>0.99982335765662833</v>
      </c>
      <c r="V26" s="31">
        <v>0</v>
      </c>
      <c r="W26" s="31">
        <v>0</v>
      </c>
      <c r="X26" s="31">
        <v>0.60736932941757793</v>
      </c>
      <c r="Y26" s="31">
        <f t="shared" si="4"/>
        <v>9.344143529501199E-2</v>
      </c>
      <c r="Z26" s="31">
        <v>0</v>
      </c>
      <c r="AA26" s="31">
        <f t="shared" si="0"/>
        <v>0.70081076471258996</v>
      </c>
      <c r="AB26" s="31">
        <v>20.230070741370096</v>
      </c>
      <c r="AC26" s="31">
        <v>55.494868421707622</v>
      </c>
      <c r="AD26" s="31">
        <v>0.60736932941757793</v>
      </c>
      <c r="AE26" s="31">
        <v>0</v>
      </c>
      <c r="AF26" s="31">
        <v>0.94375849647962118</v>
      </c>
      <c r="AG26" s="31">
        <v>4.7935456306341155</v>
      </c>
      <c r="AH26" s="31">
        <v>82.069612619609032</v>
      </c>
      <c r="AI26" s="31">
        <v>0</v>
      </c>
      <c r="AJ26" s="31">
        <v>0</v>
      </c>
      <c r="AK26" s="31">
        <v>0</v>
      </c>
      <c r="AL26" s="31">
        <f t="shared" si="1"/>
        <v>83.770246741978255</v>
      </c>
      <c r="AM26" s="58"/>
    </row>
    <row r="27" spans="1:39">
      <c r="A27" s="29" t="s">
        <v>16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f t="shared" si="2"/>
        <v>0</v>
      </c>
      <c r="I27" s="30">
        <v>266</v>
      </c>
      <c r="J27" s="30">
        <v>736</v>
      </c>
      <c r="K27" s="30">
        <v>0</v>
      </c>
      <c r="L27" s="30"/>
      <c r="M27" s="30">
        <v>0</v>
      </c>
      <c r="N27" s="30">
        <v>25</v>
      </c>
      <c r="O27" s="30">
        <v>1027</v>
      </c>
      <c r="P27" s="30">
        <v>0</v>
      </c>
      <c r="Q27" s="30">
        <v>0</v>
      </c>
      <c r="R27" s="30">
        <v>0</v>
      </c>
      <c r="S27" s="30">
        <f t="shared" si="3"/>
        <v>1027</v>
      </c>
      <c r="T27" s="30">
        <v>1163.7074582999999</v>
      </c>
      <c r="U27" s="31">
        <v>0</v>
      </c>
      <c r="V27" s="31">
        <v>0</v>
      </c>
      <c r="W27" s="31">
        <v>0</v>
      </c>
      <c r="X27" s="31">
        <v>0</v>
      </c>
      <c r="Y27" s="31">
        <f t="shared" si="4"/>
        <v>0</v>
      </c>
      <c r="Z27" s="31">
        <v>0</v>
      </c>
      <c r="AA27" s="31">
        <f t="shared" si="0"/>
        <v>0</v>
      </c>
      <c r="AB27" s="31">
        <v>22.857978446626582</v>
      </c>
      <c r="AC27" s="31">
        <v>63.246135852320172</v>
      </c>
      <c r="AD27" s="31">
        <v>0</v>
      </c>
      <c r="AE27" s="31">
        <v>0</v>
      </c>
      <c r="AF27" s="31">
        <v>0</v>
      </c>
      <c r="AG27" s="31">
        <v>2.1483062449837016</v>
      </c>
      <c r="AH27" s="31">
        <v>88.252420543930455</v>
      </c>
      <c r="AI27" s="31">
        <v>0</v>
      </c>
      <c r="AJ27" s="31">
        <v>0</v>
      </c>
      <c r="AK27" s="31">
        <v>0</v>
      </c>
      <c r="AL27" s="31">
        <f t="shared" si="1"/>
        <v>88.252420543930455</v>
      </c>
      <c r="AM27" s="58"/>
    </row>
    <row r="28" spans="1:39">
      <c r="A28" s="29" t="s">
        <v>17</v>
      </c>
      <c r="B28" s="30">
        <v>110</v>
      </c>
      <c r="C28" s="30">
        <v>0</v>
      </c>
      <c r="D28" s="30">
        <v>0</v>
      </c>
      <c r="E28" s="30">
        <v>0</v>
      </c>
      <c r="F28" s="30">
        <v>92</v>
      </c>
      <c r="G28" s="30">
        <v>47</v>
      </c>
      <c r="H28" s="30">
        <f t="shared" si="2"/>
        <v>139</v>
      </c>
      <c r="I28" s="30">
        <v>3988</v>
      </c>
      <c r="J28" s="30">
        <v>15640</v>
      </c>
      <c r="K28" s="30">
        <v>118</v>
      </c>
      <c r="L28" s="30"/>
      <c r="M28" s="30">
        <v>0</v>
      </c>
      <c r="N28" s="30">
        <v>4012</v>
      </c>
      <c r="O28" s="30">
        <v>23758</v>
      </c>
      <c r="P28" s="30">
        <v>0</v>
      </c>
      <c r="Q28" s="30">
        <v>0</v>
      </c>
      <c r="R28" s="30">
        <v>0</v>
      </c>
      <c r="S28" s="30">
        <f t="shared" si="3"/>
        <v>24007</v>
      </c>
      <c r="T28" s="30">
        <v>32321.847840000002</v>
      </c>
      <c r="U28" s="31">
        <v>0.34032707704251103</v>
      </c>
      <c r="V28" s="31">
        <v>0</v>
      </c>
      <c r="W28" s="31">
        <v>0</v>
      </c>
      <c r="X28" s="31">
        <v>0</v>
      </c>
      <c r="Y28" s="31">
        <f t="shared" si="4"/>
        <v>0.28463719170828194</v>
      </c>
      <c r="Z28" s="31">
        <v>0.14541247837270926</v>
      </c>
      <c r="AA28" s="31">
        <f t="shared" si="0"/>
        <v>0.43004967008099121</v>
      </c>
      <c r="AB28" s="31">
        <v>12.338403484050309</v>
      </c>
      <c r="AC28" s="31">
        <v>48.388322590407931</v>
      </c>
      <c r="AD28" s="31">
        <v>0.36507813719105731</v>
      </c>
      <c r="AE28" s="31">
        <v>0</v>
      </c>
      <c r="AF28" s="31">
        <v>0</v>
      </c>
      <c r="AG28" s="31">
        <v>12.412656664495948</v>
      </c>
      <c r="AH28" s="31">
        <v>73.504460876145245</v>
      </c>
      <c r="AI28" s="31">
        <v>0</v>
      </c>
      <c r="AJ28" s="31">
        <v>0</v>
      </c>
      <c r="AK28" s="31">
        <v>0</v>
      </c>
      <c r="AL28" s="31">
        <f t="shared" si="1"/>
        <v>74.274837623268752</v>
      </c>
      <c r="AM28" s="58"/>
    </row>
    <row r="29" spans="1:39">
      <c r="A29" s="29" t="s">
        <v>18</v>
      </c>
      <c r="B29" s="30">
        <v>43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f t="shared" si="2"/>
        <v>0</v>
      </c>
      <c r="I29" s="30">
        <v>391</v>
      </c>
      <c r="J29" s="30">
        <v>1113</v>
      </c>
      <c r="K29" s="30">
        <v>0</v>
      </c>
      <c r="L29" s="30"/>
      <c r="M29" s="30">
        <v>35</v>
      </c>
      <c r="N29" s="30">
        <v>38</v>
      </c>
      <c r="O29" s="30">
        <v>1577</v>
      </c>
      <c r="P29" s="30">
        <v>0</v>
      </c>
      <c r="Q29" s="30">
        <v>0</v>
      </c>
      <c r="R29" s="30">
        <v>0</v>
      </c>
      <c r="S29" s="30">
        <f t="shared" si="3"/>
        <v>1620</v>
      </c>
      <c r="T29" s="30">
        <v>2128.0522483</v>
      </c>
      <c r="U29" s="31">
        <v>2.0206270797322134</v>
      </c>
      <c r="V29" s="31">
        <v>0</v>
      </c>
      <c r="W29" s="31">
        <v>0</v>
      </c>
      <c r="X29" s="31">
        <v>0</v>
      </c>
      <c r="Y29" s="31">
        <f t="shared" si="4"/>
        <v>0</v>
      </c>
      <c r="Z29" s="31">
        <v>0</v>
      </c>
      <c r="AA29" s="31">
        <f t="shared" si="0"/>
        <v>0</v>
      </c>
      <c r="AB29" s="31">
        <v>18.373609027332453</v>
      </c>
      <c r="AC29" s="31">
        <v>52.301347435859384</v>
      </c>
      <c r="AD29" s="31">
        <v>0</v>
      </c>
      <c r="AE29" s="31">
        <v>0</v>
      </c>
      <c r="AF29" s="31">
        <v>1.6446964602471503</v>
      </c>
      <c r="AG29" s="31">
        <v>1.7856704425540491</v>
      </c>
      <c r="AH29" s="31">
        <v>74.10532336599303</v>
      </c>
      <c r="AI29" s="31">
        <v>0</v>
      </c>
      <c r="AJ29" s="31">
        <v>0</v>
      </c>
      <c r="AK29" s="31">
        <v>0</v>
      </c>
      <c r="AL29" s="31">
        <f t="shared" si="1"/>
        <v>76.125950445725252</v>
      </c>
      <c r="AM29" s="58"/>
    </row>
    <row r="30" spans="1:39">
      <c r="A30" s="29" t="s">
        <v>19</v>
      </c>
      <c r="B30" s="30">
        <v>183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f t="shared" si="2"/>
        <v>0</v>
      </c>
      <c r="I30" s="30">
        <v>91</v>
      </c>
      <c r="J30" s="30">
        <v>1769</v>
      </c>
      <c r="K30" s="30">
        <v>0</v>
      </c>
      <c r="L30" s="30"/>
      <c r="M30" s="30">
        <v>0</v>
      </c>
      <c r="N30" s="30">
        <v>0</v>
      </c>
      <c r="O30" s="30">
        <v>1860</v>
      </c>
      <c r="P30" s="30">
        <v>0</v>
      </c>
      <c r="Q30" s="30">
        <v>0</v>
      </c>
      <c r="R30" s="30">
        <v>0</v>
      </c>
      <c r="S30" s="30">
        <f t="shared" si="3"/>
        <v>2043</v>
      </c>
      <c r="T30" s="30">
        <v>3178.9034775999999</v>
      </c>
      <c r="U30" s="31">
        <v>5.7567019977014482</v>
      </c>
      <c r="V30" s="31">
        <v>0</v>
      </c>
      <c r="W30" s="31">
        <v>0</v>
      </c>
      <c r="X30" s="31">
        <v>0</v>
      </c>
      <c r="Y30" s="31">
        <f t="shared" si="4"/>
        <v>0</v>
      </c>
      <c r="Z30" s="31">
        <v>0</v>
      </c>
      <c r="AA30" s="31">
        <f t="shared" si="0"/>
        <v>0</v>
      </c>
      <c r="AB30" s="31">
        <v>2.8626223048679331</v>
      </c>
      <c r="AC30" s="31">
        <v>55.648119311114002</v>
      </c>
      <c r="AD30" s="31">
        <v>0</v>
      </c>
      <c r="AE30" s="31">
        <v>0</v>
      </c>
      <c r="AF30" s="31">
        <v>0</v>
      </c>
      <c r="AG30" s="31">
        <v>0</v>
      </c>
      <c r="AH30" s="31">
        <v>58.510741615981935</v>
      </c>
      <c r="AI30" s="31">
        <v>0</v>
      </c>
      <c r="AJ30" s="31">
        <v>0</v>
      </c>
      <c r="AK30" s="31">
        <v>0</v>
      </c>
      <c r="AL30" s="31">
        <f t="shared" si="1"/>
        <v>64.267443613683383</v>
      </c>
      <c r="AM30" s="58"/>
    </row>
    <row r="31" spans="1:39">
      <c r="A31" s="29" t="s">
        <v>20</v>
      </c>
      <c r="B31" s="30">
        <v>221</v>
      </c>
      <c r="C31" s="30">
        <v>122</v>
      </c>
      <c r="D31" s="30">
        <v>0</v>
      </c>
      <c r="E31" s="30">
        <v>32</v>
      </c>
      <c r="F31" s="30">
        <v>316</v>
      </c>
      <c r="G31" s="30">
        <v>215</v>
      </c>
      <c r="H31" s="30">
        <f t="shared" si="2"/>
        <v>685</v>
      </c>
      <c r="I31" s="30">
        <v>7420</v>
      </c>
      <c r="J31" s="30">
        <v>35866</v>
      </c>
      <c r="K31" s="30">
        <v>100</v>
      </c>
      <c r="L31" s="30"/>
      <c r="M31" s="30">
        <v>1054</v>
      </c>
      <c r="N31" s="30">
        <v>15506</v>
      </c>
      <c r="O31" s="30">
        <v>59946</v>
      </c>
      <c r="P31" s="30">
        <v>13</v>
      </c>
      <c r="Q31" s="30">
        <v>0</v>
      </c>
      <c r="R31" s="30">
        <v>13</v>
      </c>
      <c r="S31" s="30">
        <f t="shared" si="3"/>
        <v>60865</v>
      </c>
      <c r="T31" s="30">
        <v>87939.003630000007</v>
      </c>
      <c r="U31" s="31">
        <v>0.25131055717875661</v>
      </c>
      <c r="V31" s="31">
        <v>0.13873252477741313</v>
      </c>
      <c r="W31" s="31">
        <v>0</v>
      </c>
      <c r="X31" s="31">
        <v>3.6388858958010001E-2</v>
      </c>
      <c r="Y31" s="31">
        <f t="shared" si="4"/>
        <v>0.3593399822103488</v>
      </c>
      <c r="Z31" s="31">
        <v>0.24448764612412971</v>
      </c>
      <c r="AA31" s="31">
        <f t="shared" si="0"/>
        <v>0.77894901206990164</v>
      </c>
      <c r="AB31" s="31">
        <v>8.4376666708885697</v>
      </c>
      <c r="AC31" s="31">
        <v>40.785087980874586</v>
      </c>
      <c r="AD31" s="31">
        <v>0.11371518424378126</v>
      </c>
      <c r="AE31" s="31">
        <v>0</v>
      </c>
      <c r="AF31" s="31">
        <v>1.1985580419294546</v>
      </c>
      <c r="AG31" s="31">
        <v>17.632676468840721</v>
      </c>
      <c r="AH31" s="31">
        <v>68.167704346777114</v>
      </c>
      <c r="AI31" s="31">
        <v>1.4782973951691564E-2</v>
      </c>
      <c r="AJ31" s="31">
        <v>0</v>
      </c>
      <c r="AK31" s="31">
        <v>1.4782973951691564E-2</v>
      </c>
      <c r="AL31" s="31">
        <f t="shared" si="1"/>
        <v>69.212746889977467</v>
      </c>
      <c r="AM31" s="58"/>
    </row>
    <row r="32" spans="1:39">
      <c r="A32" s="29" t="s">
        <v>21</v>
      </c>
      <c r="B32" s="30">
        <v>9</v>
      </c>
      <c r="C32" s="30">
        <v>0</v>
      </c>
      <c r="D32" s="30">
        <v>0</v>
      </c>
      <c r="E32" s="30">
        <v>0</v>
      </c>
      <c r="F32" s="30">
        <v>0</v>
      </c>
      <c r="G32" s="30">
        <v>26</v>
      </c>
      <c r="H32" s="30">
        <f t="shared" si="2"/>
        <v>26</v>
      </c>
      <c r="I32" s="30">
        <v>427</v>
      </c>
      <c r="J32" s="30">
        <v>1065</v>
      </c>
      <c r="K32" s="30">
        <v>0</v>
      </c>
      <c r="L32" s="30"/>
      <c r="M32" s="30">
        <v>149</v>
      </c>
      <c r="N32" s="30">
        <v>278</v>
      </c>
      <c r="O32" s="30">
        <v>1919</v>
      </c>
      <c r="P32" s="30">
        <v>0</v>
      </c>
      <c r="Q32" s="30">
        <v>0</v>
      </c>
      <c r="R32" s="30">
        <v>0</v>
      </c>
      <c r="S32" s="30">
        <f t="shared" si="3"/>
        <v>1954</v>
      </c>
      <c r="T32" s="30">
        <v>2757.7393284</v>
      </c>
      <c r="U32" s="31">
        <v>0.32635426805265416</v>
      </c>
      <c r="V32" s="31">
        <v>0</v>
      </c>
      <c r="W32" s="31">
        <v>0</v>
      </c>
      <c r="X32" s="31">
        <v>0</v>
      </c>
      <c r="Y32" s="31">
        <f t="shared" si="4"/>
        <v>0</v>
      </c>
      <c r="Z32" s="31">
        <v>0.94280121881877865</v>
      </c>
      <c r="AA32" s="31">
        <f t="shared" si="0"/>
        <v>0.94280121881877865</v>
      </c>
      <c r="AB32" s="31">
        <v>15.48369693983148</v>
      </c>
      <c r="AC32" s="31">
        <v>38.618588386230741</v>
      </c>
      <c r="AD32" s="31">
        <v>0</v>
      </c>
      <c r="AE32" s="31">
        <v>0</v>
      </c>
      <c r="AF32" s="31">
        <v>5.4029762155383851</v>
      </c>
      <c r="AG32" s="31">
        <v>10.080720724293094</v>
      </c>
      <c r="AH32" s="31">
        <v>69.585982265893705</v>
      </c>
      <c r="AI32" s="31">
        <v>0</v>
      </c>
      <c r="AJ32" s="31">
        <v>0</v>
      </c>
      <c r="AK32" s="31">
        <v>0</v>
      </c>
      <c r="AL32" s="31">
        <f t="shared" si="1"/>
        <v>70.855137752765131</v>
      </c>
      <c r="AM32" s="58"/>
    </row>
    <row r="33" spans="1:39">
      <c r="A33" s="29" t="s">
        <v>22</v>
      </c>
      <c r="B33" s="30">
        <v>26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f t="shared" si="2"/>
        <v>0</v>
      </c>
      <c r="I33" s="30">
        <v>154</v>
      </c>
      <c r="J33" s="30">
        <v>893</v>
      </c>
      <c r="K33" s="30">
        <v>0</v>
      </c>
      <c r="L33" s="30"/>
      <c r="M33" s="30">
        <v>110</v>
      </c>
      <c r="N33" s="30">
        <v>25</v>
      </c>
      <c r="O33" s="30">
        <v>1182</v>
      </c>
      <c r="P33" s="30">
        <v>0</v>
      </c>
      <c r="Q33" s="30">
        <v>0</v>
      </c>
      <c r="R33" s="30">
        <v>0</v>
      </c>
      <c r="S33" s="30">
        <f t="shared" si="3"/>
        <v>1208</v>
      </c>
      <c r="T33" s="30">
        <v>1371.3849462000001</v>
      </c>
      <c r="U33" s="31">
        <v>1.8958936418285732</v>
      </c>
      <c r="V33" s="31">
        <v>0</v>
      </c>
      <c r="W33" s="31">
        <v>0</v>
      </c>
      <c r="X33" s="31">
        <v>0</v>
      </c>
      <c r="Y33" s="31">
        <f t="shared" si="4"/>
        <v>0</v>
      </c>
      <c r="Z33" s="31">
        <v>0</v>
      </c>
      <c r="AA33" s="31">
        <f t="shared" si="0"/>
        <v>0</v>
      </c>
      <c r="AB33" s="31">
        <v>11.229523878523088</v>
      </c>
      <c r="AC33" s="31">
        <v>65.116654698189066</v>
      </c>
      <c r="AD33" s="31">
        <v>0</v>
      </c>
      <c r="AE33" s="31">
        <v>0</v>
      </c>
      <c r="AF33" s="31">
        <v>8.021088484659348</v>
      </c>
      <c r="AG33" s="31">
        <v>1.8229746556043973</v>
      </c>
      <c r="AH33" s="31">
        <v>86.190241716975905</v>
      </c>
      <c r="AI33" s="31">
        <v>0</v>
      </c>
      <c r="AJ33" s="31">
        <v>0</v>
      </c>
      <c r="AK33" s="31">
        <v>0</v>
      </c>
      <c r="AL33" s="31">
        <f t="shared" si="1"/>
        <v>88.086135358804484</v>
      </c>
      <c r="AM33" s="58"/>
    </row>
    <row r="34" spans="1:39">
      <c r="A34" s="29" t="s">
        <v>23</v>
      </c>
      <c r="B34" s="30">
        <v>349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f t="shared" si="2"/>
        <v>0</v>
      </c>
      <c r="I34" s="30">
        <v>101</v>
      </c>
      <c r="J34" s="30">
        <v>5242</v>
      </c>
      <c r="K34" s="30">
        <v>0</v>
      </c>
      <c r="L34" s="30"/>
      <c r="M34" s="30">
        <v>120</v>
      </c>
      <c r="N34" s="30">
        <v>186</v>
      </c>
      <c r="O34" s="30">
        <v>5649</v>
      </c>
      <c r="P34" s="30">
        <v>0</v>
      </c>
      <c r="Q34" s="30">
        <v>0</v>
      </c>
      <c r="R34" s="30">
        <v>0</v>
      </c>
      <c r="S34" s="30">
        <f t="shared" si="3"/>
        <v>5998</v>
      </c>
      <c r="T34" s="30">
        <v>8889.9647599999989</v>
      </c>
      <c r="U34" s="31">
        <v>3.9257748418791261</v>
      </c>
      <c r="V34" s="31">
        <v>0</v>
      </c>
      <c r="W34" s="31">
        <v>0</v>
      </c>
      <c r="X34" s="31">
        <v>0</v>
      </c>
      <c r="Y34" s="31">
        <f t="shared" si="4"/>
        <v>0</v>
      </c>
      <c r="Z34" s="31">
        <v>0</v>
      </c>
      <c r="AA34" s="31">
        <f t="shared" si="0"/>
        <v>0</v>
      </c>
      <c r="AB34" s="31">
        <v>1.1361124900567099</v>
      </c>
      <c r="AC34" s="31">
        <v>58.965363097794786</v>
      </c>
      <c r="AD34" s="31">
        <v>0</v>
      </c>
      <c r="AE34" s="31">
        <v>0</v>
      </c>
      <c r="AF34" s="31">
        <v>1.3498366218495563</v>
      </c>
      <c r="AG34" s="31">
        <v>2.0922467638668123</v>
      </c>
      <c r="AH34" s="31">
        <v>63.543558973567862</v>
      </c>
      <c r="AI34" s="31">
        <v>0</v>
      </c>
      <c r="AJ34" s="31">
        <v>0</v>
      </c>
      <c r="AK34" s="31">
        <v>0</v>
      </c>
      <c r="AL34" s="31">
        <f t="shared" si="1"/>
        <v>67.469333815446987</v>
      </c>
      <c r="AM34" s="58"/>
    </row>
    <row r="35" spans="1:39">
      <c r="A35" s="29" t="s">
        <v>24</v>
      </c>
      <c r="B35" s="30">
        <v>24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f t="shared" si="2"/>
        <v>0</v>
      </c>
      <c r="I35" s="30">
        <v>0</v>
      </c>
      <c r="J35" s="30">
        <v>461</v>
      </c>
      <c r="K35" s="30">
        <v>0</v>
      </c>
      <c r="L35" s="30"/>
      <c r="M35" s="30">
        <v>107</v>
      </c>
      <c r="N35" s="30">
        <v>35</v>
      </c>
      <c r="O35" s="30">
        <v>603</v>
      </c>
      <c r="P35" s="30">
        <v>0</v>
      </c>
      <c r="Q35" s="30">
        <v>0</v>
      </c>
      <c r="R35" s="30">
        <v>0</v>
      </c>
      <c r="S35" s="30">
        <f t="shared" si="3"/>
        <v>627</v>
      </c>
      <c r="T35" s="30">
        <v>670.65257050000002</v>
      </c>
      <c r="U35" s="31">
        <v>3.5786040426426724</v>
      </c>
      <c r="V35" s="31">
        <v>0</v>
      </c>
      <c r="W35" s="31">
        <v>0</v>
      </c>
      <c r="X35" s="31">
        <v>0</v>
      </c>
      <c r="Y35" s="31">
        <f t="shared" si="4"/>
        <v>0</v>
      </c>
      <c r="Z35" s="31">
        <v>0</v>
      </c>
      <c r="AA35" s="31">
        <f t="shared" si="0"/>
        <v>0</v>
      </c>
      <c r="AB35" s="31">
        <v>0</v>
      </c>
      <c r="AC35" s="31">
        <v>68.739019319094666</v>
      </c>
      <c r="AD35" s="31">
        <v>0</v>
      </c>
      <c r="AE35" s="31">
        <v>0</v>
      </c>
      <c r="AF35" s="31">
        <v>15.954609690115248</v>
      </c>
      <c r="AG35" s="31">
        <v>5.2187975621872305</v>
      </c>
      <c r="AH35" s="31">
        <v>89.912426571397148</v>
      </c>
      <c r="AI35" s="31">
        <v>0</v>
      </c>
      <c r="AJ35" s="31">
        <v>0</v>
      </c>
      <c r="AK35" s="31">
        <v>0</v>
      </c>
      <c r="AL35" s="31">
        <f t="shared" si="1"/>
        <v>93.491030614039815</v>
      </c>
      <c r="AM35" s="58"/>
    </row>
    <row r="36" spans="1:39">
      <c r="A36" s="29" t="s">
        <v>25</v>
      </c>
      <c r="B36" s="30">
        <v>3</v>
      </c>
      <c r="C36" s="30">
        <v>0</v>
      </c>
      <c r="D36" s="30">
        <v>0</v>
      </c>
      <c r="E36" s="30">
        <v>0</v>
      </c>
      <c r="F36" s="30">
        <v>14</v>
      </c>
      <c r="G36" s="30">
        <v>0</v>
      </c>
      <c r="H36" s="30">
        <f t="shared" si="2"/>
        <v>14</v>
      </c>
      <c r="I36" s="30">
        <v>55</v>
      </c>
      <c r="J36" s="30">
        <v>2966</v>
      </c>
      <c r="K36" s="30">
        <v>0</v>
      </c>
      <c r="L36" s="30"/>
      <c r="M36" s="30">
        <v>74</v>
      </c>
      <c r="N36" s="30">
        <v>307</v>
      </c>
      <c r="O36" s="30">
        <v>3402</v>
      </c>
      <c r="P36" s="30">
        <v>0</v>
      </c>
      <c r="Q36" s="30">
        <v>0</v>
      </c>
      <c r="R36" s="30">
        <v>0</v>
      </c>
      <c r="S36" s="30">
        <f t="shared" si="3"/>
        <v>3419</v>
      </c>
      <c r="T36" s="30">
        <v>4515.9353357999998</v>
      </c>
      <c r="U36" s="31">
        <v>6.6431420667553656E-2</v>
      </c>
      <c r="V36" s="31">
        <v>0</v>
      </c>
      <c r="W36" s="31">
        <v>0</v>
      </c>
      <c r="X36" s="31">
        <v>0</v>
      </c>
      <c r="Y36" s="31">
        <f t="shared" si="4"/>
        <v>0.31001329644858377</v>
      </c>
      <c r="Z36" s="31">
        <v>0</v>
      </c>
      <c r="AA36" s="31">
        <f t="shared" si="0"/>
        <v>0.31001329644858377</v>
      </c>
      <c r="AB36" s="31">
        <v>1.2179093789051505</v>
      </c>
      <c r="AC36" s="31">
        <v>65.678531233321394</v>
      </c>
      <c r="AD36" s="31">
        <v>0</v>
      </c>
      <c r="AE36" s="31">
        <v>0</v>
      </c>
      <c r="AF36" s="31">
        <v>1.6386417097996571</v>
      </c>
      <c r="AG36" s="31">
        <v>6.798148714979658</v>
      </c>
      <c r="AH36" s="31">
        <v>75.333231037005859</v>
      </c>
      <c r="AI36" s="31">
        <v>0</v>
      </c>
      <c r="AJ36" s="31">
        <v>0</v>
      </c>
      <c r="AK36" s="31">
        <v>0</v>
      </c>
      <c r="AL36" s="31">
        <f t="shared" si="1"/>
        <v>75.709675754121989</v>
      </c>
      <c r="AM36" s="58"/>
    </row>
    <row r="37" spans="1:39">
      <c r="A37" s="29" t="s">
        <v>26</v>
      </c>
      <c r="B37" s="30">
        <v>33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f t="shared" si="2"/>
        <v>0</v>
      </c>
      <c r="I37" s="30">
        <v>447</v>
      </c>
      <c r="J37" s="30">
        <v>2091</v>
      </c>
      <c r="K37" s="30">
        <v>0</v>
      </c>
      <c r="L37" s="30"/>
      <c r="M37" s="30">
        <v>316</v>
      </c>
      <c r="N37" s="30">
        <v>58</v>
      </c>
      <c r="O37" s="30">
        <v>2912</v>
      </c>
      <c r="P37" s="30">
        <v>0</v>
      </c>
      <c r="Q37" s="30">
        <v>0</v>
      </c>
      <c r="R37" s="30">
        <v>0</v>
      </c>
      <c r="S37" s="30">
        <f t="shared" si="3"/>
        <v>2945</v>
      </c>
      <c r="T37" s="30">
        <v>3399.9899976000002</v>
      </c>
      <c r="U37" s="31">
        <v>0.97059109065891913</v>
      </c>
      <c r="V37" s="31">
        <v>0</v>
      </c>
      <c r="W37" s="31">
        <v>0</v>
      </c>
      <c r="X37" s="31">
        <v>0</v>
      </c>
      <c r="Y37" s="31">
        <f t="shared" si="4"/>
        <v>0</v>
      </c>
      <c r="Z37" s="31">
        <v>0</v>
      </c>
      <c r="AA37" s="31">
        <f t="shared" si="0"/>
        <v>0</v>
      </c>
      <c r="AB37" s="31">
        <v>13.147097500743541</v>
      </c>
      <c r="AC37" s="31">
        <v>61.50018092629697</v>
      </c>
      <c r="AD37" s="31">
        <v>0</v>
      </c>
      <c r="AE37" s="31">
        <v>0</v>
      </c>
      <c r="AF37" s="31">
        <v>9.2941449893399533</v>
      </c>
      <c r="AG37" s="31">
        <v>1.7058873714611307</v>
      </c>
      <c r="AH37" s="31">
        <v>85.64731078784159</v>
      </c>
      <c r="AI37" s="31">
        <v>0</v>
      </c>
      <c r="AJ37" s="31">
        <v>0</v>
      </c>
      <c r="AK37" s="31">
        <v>0</v>
      </c>
      <c r="AL37" s="31">
        <f t="shared" si="1"/>
        <v>86.617901878500504</v>
      </c>
      <c r="AM37" s="58"/>
    </row>
    <row r="38" spans="1:39">
      <c r="A38" s="29" t="s">
        <v>27</v>
      </c>
      <c r="B38" s="30">
        <v>90</v>
      </c>
      <c r="C38" s="30">
        <v>0</v>
      </c>
      <c r="D38" s="30">
        <v>0</v>
      </c>
      <c r="E38" s="30">
        <v>0</v>
      </c>
      <c r="F38" s="30">
        <v>13</v>
      </c>
      <c r="G38" s="30">
        <v>44</v>
      </c>
      <c r="H38" s="30">
        <f t="shared" si="2"/>
        <v>57</v>
      </c>
      <c r="I38" s="30">
        <v>1898</v>
      </c>
      <c r="J38" s="30">
        <v>6963</v>
      </c>
      <c r="K38" s="30">
        <v>0</v>
      </c>
      <c r="L38" s="30"/>
      <c r="M38" s="30">
        <v>107</v>
      </c>
      <c r="N38" s="30">
        <v>1241</v>
      </c>
      <c r="O38" s="30">
        <v>10209</v>
      </c>
      <c r="P38" s="30">
        <v>0</v>
      </c>
      <c r="Q38" s="30">
        <v>0</v>
      </c>
      <c r="R38" s="30">
        <v>0</v>
      </c>
      <c r="S38" s="30">
        <f t="shared" si="3"/>
        <v>10356</v>
      </c>
      <c r="T38" s="30">
        <v>15210.765551999999</v>
      </c>
      <c r="U38" s="31">
        <v>0.59168619549307488</v>
      </c>
      <c r="V38" s="31">
        <v>0</v>
      </c>
      <c r="W38" s="31">
        <v>0</v>
      </c>
      <c r="X38" s="31">
        <v>0</v>
      </c>
      <c r="Y38" s="31">
        <f t="shared" si="4"/>
        <v>8.5465783793444147E-2</v>
      </c>
      <c r="Z38" s="31">
        <v>0.28926880668550325</v>
      </c>
      <c r="AA38" s="31">
        <f t="shared" si="0"/>
        <v>0.37473459047894742</v>
      </c>
      <c r="AB38" s="31">
        <v>12.478004433842845</v>
      </c>
      <c r="AC38" s="31">
        <v>45.776788657980894</v>
      </c>
      <c r="AD38" s="31">
        <v>0</v>
      </c>
      <c r="AE38" s="31">
        <v>0</v>
      </c>
      <c r="AF38" s="31">
        <v>0.70344914353065569</v>
      </c>
      <c r="AG38" s="31">
        <v>8.1586952067433991</v>
      </c>
      <c r="AH38" s="31">
        <v>67.116937442097793</v>
      </c>
      <c r="AI38" s="31">
        <v>0</v>
      </c>
      <c r="AJ38" s="31">
        <v>0</v>
      </c>
      <c r="AK38" s="31">
        <v>0</v>
      </c>
      <c r="AL38" s="31">
        <f t="shared" si="1"/>
        <v>68.083358228069812</v>
      </c>
      <c r="AM38" s="58"/>
    </row>
    <row r="39" spans="1:39">
      <c r="A39" s="29" t="s">
        <v>28</v>
      </c>
      <c r="B39" s="30">
        <v>55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f t="shared" si="2"/>
        <v>0</v>
      </c>
      <c r="I39" s="30">
        <v>401</v>
      </c>
      <c r="J39" s="30">
        <v>2945</v>
      </c>
      <c r="K39" s="30">
        <v>0</v>
      </c>
      <c r="L39" s="30"/>
      <c r="M39" s="30">
        <v>44</v>
      </c>
      <c r="N39" s="30">
        <v>180</v>
      </c>
      <c r="O39" s="30">
        <v>3570</v>
      </c>
      <c r="P39" s="30">
        <v>0</v>
      </c>
      <c r="Q39" s="30">
        <v>0</v>
      </c>
      <c r="R39" s="30">
        <v>0</v>
      </c>
      <c r="S39" s="30">
        <f t="shared" si="3"/>
        <v>3625</v>
      </c>
      <c r="T39" s="30">
        <v>5331.1333795</v>
      </c>
      <c r="U39" s="31">
        <v>1.0316755572369187</v>
      </c>
      <c r="V39" s="31">
        <v>0</v>
      </c>
      <c r="W39" s="31">
        <v>0</v>
      </c>
      <c r="X39" s="31">
        <v>0</v>
      </c>
      <c r="Y39" s="31">
        <f t="shared" si="4"/>
        <v>0</v>
      </c>
      <c r="Z39" s="31">
        <v>0</v>
      </c>
      <c r="AA39" s="31">
        <f t="shared" si="0"/>
        <v>0</v>
      </c>
      <c r="AB39" s="31">
        <v>7.5218526991273524</v>
      </c>
      <c r="AC39" s="31">
        <v>55.24153665568592</v>
      </c>
      <c r="AD39" s="31">
        <v>0</v>
      </c>
      <c r="AE39" s="31">
        <v>0</v>
      </c>
      <c r="AF39" s="31">
        <v>0.82534044578953492</v>
      </c>
      <c r="AG39" s="31">
        <v>3.3763927327753702</v>
      </c>
      <c r="AH39" s="31">
        <v>66.965122533378178</v>
      </c>
      <c r="AI39" s="31">
        <v>0</v>
      </c>
      <c r="AJ39" s="31">
        <v>0</v>
      </c>
      <c r="AK39" s="31">
        <v>0</v>
      </c>
      <c r="AL39" s="31">
        <f t="shared" si="1"/>
        <v>67.996798090615101</v>
      </c>
      <c r="AM39" s="58"/>
    </row>
    <row r="40" spans="1:39">
      <c r="A40" s="29" t="s">
        <v>29</v>
      </c>
      <c r="B40" s="30">
        <v>95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f t="shared" si="2"/>
        <v>0</v>
      </c>
      <c r="I40" s="30">
        <v>72</v>
      </c>
      <c r="J40" s="30">
        <v>1359</v>
      </c>
      <c r="K40" s="30">
        <v>0</v>
      </c>
      <c r="L40" s="30"/>
      <c r="M40" s="30">
        <v>187</v>
      </c>
      <c r="N40" s="30">
        <v>21</v>
      </c>
      <c r="O40" s="30">
        <v>1639</v>
      </c>
      <c r="P40" s="30">
        <v>0</v>
      </c>
      <c r="Q40" s="30">
        <v>0</v>
      </c>
      <c r="R40" s="30">
        <v>0</v>
      </c>
      <c r="S40" s="30">
        <f t="shared" si="3"/>
        <v>1734</v>
      </c>
      <c r="T40" s="30">
        <v>2282.5582147</v>
      </c>
      <c r="U40" s="31">
        <v>4.1619968063984727</v>
      </c>
      <c r="V40" s="31">
        <v>0</v>
      </c>
      <c r="W40" s="31">
        <v>0</v>
      </c>
      <c r="X40" s="31">
        <v>0</v>
      </c>
      <c r="Y40" s="31">
        <f t="shared" si="4"/>
        <v>0</v>
      </c>
      <c r="Z40" s="31">
        <v>0</v>
      </c>
      <c r="AA40" s="31">
        <f t="shared" si="0"/>
        <v>0</v>
      </c>
      <c r="AB40" s="31">
        <v>3.1543554743230531</v>
      </c>
      <c r="AC40" s="31">
        <v>59.538459577847632</v>
      </c>
      <c r="AD40" s="31">
        <v>0</v>
      </c>
      <c r="AE40" s="31">
        <v>0</v>
      </c>
      <c r="AF40" s="31">
        <v>8.192562134700152</v>
      </c>
      <c r="AG40" s="31">
        <v>0.92002034667755717</v>
      </c>
      <c r="AH40" s="31">
        <v>71.805397533548387</v>
      </c>
      <c r="AI40" s="31">
        <v>0</v>
      </c>
      <c r="AJ40" s="31">
        <v>0</v>
      </c>
      <c r="AK40" s="31">
        <v>0</v>
      </c>
      <c r="AL40" s="31">
        <f t="shared" si="1"/>
        <v>75.967394339946864</v>
      </c>
      <c r="AM40" s="58"/>
    </row>
    <row r="41" spans="1:39">
      <c r="A41" s="29" t="s">
        <v>30</v>
      </c>
      <c r="B41" s="30">
        <v>442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f t="shared" si="2"/>
        <v>0</v>
      </c>
      <c r="I41" s="30">
        <v>559</v>
      </c>
      <c r="J41" s="30">
        <v>4719</v>
      </c>
      <c r="K41" s="30">
        <v>0</v>
      </c>
      <c r="L41" s="30"/>
      <c r="M41" s="30">
        <v>0</v>
      </c>
      <c r="N41" s="30">
        <v>63</v>
      </c>
      <c r="O41" s="30">
        <v>5341</v>
      </c>
      <c r="P41" s="30">
        <v>0</v>
      </c>
      <c r="Q41" s="30">
        <v>0</v>
      </c>
      <c r="R41" s="30">
        <v>0</v>
      </c>
      <c r="S41" s="30">
        <f t="shared" si="3"/>
        <v>5783</v>
      </c>
      <c r="T41" s="30">
        <v>6511.6173690000005</v>
      </c>
      <c r="U41" s="31">
        <v>6.787868127882315</v>
      </c>
      <c r="V41" s="31">
        <v>0</v>
      </c>
      <c r="W41" s="31">
        <v>0</v>
      </c>
      <c r="X41" s="31">
        <v>0</v>
      </c>
      <c r="Y41" s="31">
        <f t="shared" si="4"/>
        <v>0</v>
      </c>
      <c r="Z41" s="31">
        <v>0</v>
      </c>
      <c r="AA41" s="31">
        <f t="shared" si="0"/>
        <v>0</v>
      </c>
      <c r="AB41" s="31">
        <v>8.5846567499688096</v>
      </c>
      <c r="AC41" s="31">
        <v>72.470474424155313</v>
      </c>
      <c r="AD41" s="31">
        <v>0</v>
      </c>
      <c r="AE41" s="31">
        <v>0</v>
      </c>
      <c r="AF41" s="31">
        <v>0</v>
      </c>
      <c r="AG41" s="31">
        <v>0.96750156573888202</v>
      </c>
      <c r="AH41" s="31">
        <v>82.022632739862999</v>
      </c>
      <c r="AI41" s="31">
        <v>0</v>
      </c>
      <c r="AJ41" s="31">
        <v>0</v>
      </c>
      <c r="AK41" s="31">
        <v>0</v>
      </c>
      <c r="AL41" s="31">
        <f t="shared" si="1"/>
        <v>88.810500867745318</v>
      </c>
      <c r="AM41" s="58"/>
    </row>
    <row r="42" spans="1:39">
      <c r="A42" s="29" t="s">
        <v>31</v>
      </c>
      <c r="B42" s="30">
        <v>187</v>
      </c>
      <c r="C42" s="30">
        <v>0</v>
      </c>
      <c r="D42" s="30">
        <v>0</v>
      </c>
      <c r="E42" s="30">
        <v>0</v>
      </c>
      <c r="F42" s="30">
        <v>70</v>
      </c>
      <c r="G42" s="30">
        <v>0</v>
      </c>
      <c r="H42" s="30">
        <f t="shared" si="2"/>
        <v>70</v>
      </c>
      <c r="I42" s="30">
        <v>257</v>
      </c>
      <c r="J42" s="30">
        <v>3948</v>
      </c>
      <c r="K42" s="30">
        <v>0</v>
      </c>
      <c r="L42" s="30"/>
      <c r="M42" s="30">
        <v>184</v>
      </c>
      <c r="N42" s="30">
        <v>682</v>
      </c>
      <c r="O42" s="30">
        <v>5071</v>
      </c>
      <c r="P42" s="30">
        <v>0</v>
      </c>
      <c r="Q42" s="30">
        <v>0</v>
      </c>
      <c r="R42" s="30">
        <v>0</v>
      </c>
      <c r="S42" s="30">
        <f t="shared" si="3"/>
        <v>5328</v>
      </c>
      <c r="T42" s="30">
        <v>6785.4403910000001</v>
      </c>
      <c r="U42" s="31">
        <v>2.755900711294009</v>
      </c>
      <c r="V42" s="31">
        <v>0</v>
      </c>
      <c r="W42" s="31">
        <v>0</v>
      </c>
      <c r="X42" s="31">
        <v>0</v>
      </c>
      <c r="Y42" s="31">
        <f t="shared" si="4"/>
        <v>1.0316205871154045</v>
      </c>
      <c r="Z42" s="31">
        <v>0</v>
      </c>
      <c r="AA42" s="31">
        <f t="shared" si="0"/>
        <v>1.0316205871154045</v>
      </c>
      <c r="AB42" s="31">
        <v>3.7875212984094135</v>
      </c>
      <c r="AC42" s="31">
        <v>58.183401113308811</v>
      </c>
      <c r="AD42" s="31">
        <v>0</v>
      </c>
      <c r="AE42" s="31">
        <v>0</v>
      </c>
      <c r="AF42" s="31">
        <v>2.7116884004176347</v>
      </c>
      <c r="AG42" s="31">
        <v>10.050932005895799</v>
      </c>
      <c r="AH42" s="31">
        <v>74.733542818031665</v>
      </c>
      <c r="AI42" s="31">
        <v>0</v>
      </c>
      <c r="AJ42" s="31">
        <v>0</v>
      </c>
      <c r="AK42" s="31">
        <v>0</v>
      </c>
      <c r="AL42" s="31">
        <f t="shared" si="1"/>
        <v>78.521064116441067</v>
      </c>
      <c r="AM42" s="58"/>
    </row>
    <row r="43" spans="1:39">
      <c r="A43" s="29" t="s">
        <v>32</v>
      </c>
      <c r="B43" s="30">
        <v>81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f t="shared" si="2"/>
        <v>0</v>
      </c>
      <c r="I43" s="30">
        <v>686</v>
      </c>
      <c r="J43" s="30">
        <v>3136</v>
      </c>
      <c r="K43" s="30">
        <v>0</v>
      </c>
      <c r="L43" s="30"/>
      <c r="M43" s="30">
        <v>0</v>
      </c>
      <c r="N43" s="30">
        <v>203</v>
      </c>
      <c r="O43" s="30">
        <v>4025</v>
      </c>
      <c r="P43" s="30">
        <v>0</v>
      </c>
      <c r="Q43" s="30">
        <v>0</v>
      </c>
      <c r="R43" s="30">
        <v>0</v>
      </c>
      <c r="S43" s="30">
        <f t="shared" si="3"/>
        <v>4106</v>
      </c>
      <c r="T43" s="30">
        <v>4651.0849386</v>
      </c>
      <c r="U43" s="31">
        <v>1.7415291500649612</v>
      </c>
      <c r="V43" s="31">
        <v>0</v>
      </c>
      <c r="W43" s="31">
        <v>0</v>
      </c>
      <c r="X43" s="31">
        <v>0</v>
      </c>
      <c r="Y43" s="31">
        <f t="shared" si="4"/>
        <v>0</v>
      </c>
      <c r="Z43" s="31">
        <v>0</v>
      </c>
      <c r="AA43" s="31">
        <f t="shared" si="0"/>
        <v>0</v>
      </c>
      <c r="AB43" s="31">
        <v>14.749246875858807</v>
      </c>
      <c r="AC43" s="31">
        <v>67.425128575354549</v>
      </c>
      <c r="AD43" s="31">
        <v>0</v>
      </c>
      <c r="AE43" s="31">
        <v>0</v>
      </c>
      <c r="AF43" s="31">
        <v>0</v>
      </c>
      <c r="AG43" s="31">
        <v>4.3645730551010757</v>
      </c>
      <c r="AH43" s="31">
        <v>86.538948506314426</v>
      </c>
      <c r="AI43" s="31">
        <v>0</v>
      </c>
      <c r="AJ43" s="31">
        <v>0</v>
      </c>
      <c r="AK43" s="31">
        <v>0</v>
      </c>
      <c r="AL43" s="31">
        <f t="shared" si="1"/>
        <v>88.280477656379389</v>
      </c>
      <c r="AM43" s="58"/>
    </row>
    <row r="44" spans="1:39">
      <c r="A44" s="29" t="s">
        <v>33</v>
      </c>
      <c r="B44" s="30">
        <v>278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f t="shared" si="2"/>
        <v>0</v>
      </c>
      <c r="I44" s="30">
        <v>492</v>
      </c>
      <c r="J44" s="30">
        <v>4282</v>
      </c>
      <c r="K44" s="30">
        <v>0</v>
      </c>
      <c r="L44" s="30"/>
      <c r="M44" s="30">
        <v>0</v>
      </c>
      <c r="N44" s="30">
        <v>227</v>
      </c>
      <c r="O44" s="30">
        <v>5001</v>
      </c>
      <c r="P44" s="30">
        <v>158</v>
      </c>
      <c r="Q44" s="30">
        <v>148</v>
      </c>
      <c r="R44" s="30">
        <v>306</v>
      </c>
      <c r="S44" s="30">
        <f t="shared" si="3"/>
        <v>5585</v>
      </c>
      <c r="T44" s="30">
        <v>7367.5579260000013</v>
      </c>
      <c r="U44" s="31">
        <v>3.7732991418899084</v>
      </c>
      <c r="V44" s="31">
        <v>0</v>
      </c>
      <c r="W44" s="31">
        <v>0</v>
      </c>
      <c r="X44" s="31">
        <v>0</v>
      </c>
      <c r="Y44" s="31">
        <f t="shared" si="4"/>
        <v>0</v>
      </c>
      <c r="Z44" s="31">
        <v>0</v>
      </c>
      <c r="AA44" s="31">
        <f t="shared" si="0"/>
        <v>0</v>
      </c>
      <c r="AB44" s="31">
        <v>6.6779251000353783</v>
      </c>
      <c r="AC44" s="31">
        <v>58.119665199901398</v>
      </c>
      <c r="AD44" s="31">
        <v>0</v>
      </c>
      <c r="AE44" s="31">
        <v>0</v>
      </c>
      <c r="AF44" s="31">
        <v>0</v>
      </c>
      <c r="AG44" s="31">
        <v>3.0810751985935587</v>
      </c>
      <c r="AH44" s="31">
        <v>67.878665498530339</v>
      </c>
      <c r="AI44" s="31">
        <v>2.1445369223690847</v>
      </c>
      <c r="AJ44" s="31">
        <v>2.0088067374090159</v>
      </c>
      <c r="AK44" s="31">
        <v>4.153343659778101</v>
      </c>
      <c r="AL44" s="31">
        <f t="shared" si="1"/>
        <v>75.805308300198348</v>
      </c>
      <c r="AM44" s="58"/>
    </row>
    <row r="45" spans="1:39">
      <c r="A45" s="29" t="s">
        <v>34</v>
      </c>
      <c r="B45" s="30">
        <v>7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f t="shared" si="2"/>
        <v>0</v>
      </c>
      <c r="I45" s="30">
        <v>79</v>
      </c>
      <c r="J45" s="30">
        <v>130</v>
      </c>
      <c r="K45" s="30">
        <v>0</v>
      </c>
      <c r="L45" s="30"/>
      <c r="M45" s="30">
        <v>82</v>
      </c>
      <c r="N45" s="30">
        <v>0</v>
      </c>
      <c r="O45" s="30">
        <v>291</v>
      </c>
      <c r="P45" s="30">
        <v>0</v>
      </c>
      <c r="Q45" s="30">
        <v>0</v>
      </c>
      <c r="R45" s="30">
        <v>0</v>
      </c>
      <c r="S45" s="30">
        <f t="shared" si="3"/>
        <v>298</v>
      </c>
      <c r="T45" s="30">
        <v>297.35942014</v>
      </c>
      <c r="U45" s="31">
        <v>2.3540535546862196</v>
      </c>
      <c r="V45" s="31">
        <v>0</v>
      </c>
      <c r="W45" s="31">
        <v>0</v>
      </c>
      <c r="X45" s="31">
        <v>0</v>
      </c>
      <c r="Y45" s="31">
        <f t="shared" si="4"/>
        <v>0</v>
      </c>
      <c r="Z45" s="31">
        <v>0</v>
      </c>
      <c r="AA45" s="31">
        <f t="shared" si="0"/>
        <v>0</v>
      </c>
      <c r="AB45" s="31">
        <v>26.567175831458762</v>
      </c>
      <c r="AC45" s="31">
        <v>43.718137444172648</v>
      </c>
      <c r="AD45" s="31">
        <v>0</v>
      </c>
      <c r="AE45" s="31">
        <v>0</v>
      </c>
      <c r="AF45" s="31">
        <v>27.576055926324287</v>
      </c>
      <c r="AG45" s="31">
        <v>0</v>
      </c>
      <c r="AH45" s="31">
        <v>97.861369201955696</v>
      </c>
      <c r="AI45" s="31">
        <v>0</v>
      </c>
      <c r="AJ45" s="31">
        <v>0</v>
      </c>
      <c r="AK45" s="31">
        <v>0</v>
      </c>
      <c r="AL45" s="31">
        <f t="shared" si="1"/>
        <v>100.21542275664191</v>
      </c>
      <c r="AM45" s="58"/>
    </row>
    <row r="46" spans="1:39">
      <c r="A46" s="29" t="s">
        <v>35</v>
      </c>
      <c r="B46" s="30">
        <v>40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f t="shared" si="2"/>
        <v>0</v>
      </c>
      <c r="I46" s="30">
        <v>209</v>
      </c>
      <c r="J46" s="30">
        <v>3299</v>
      </c>
      <c r="K46" s="30">
        <v>0</v>
      </c>
      <c r="L46" s="30"/>
      <c r="M46" s="30">
        <v>180</v>
      </c>
      <c r="N46" s="30">
        <v>284</v>
      </c>
      <c r="O46" s="30">
        <v>3972</v>
      </c>
      <c r="P46" s="30">
        <v>0</v>
      </c>
      <c r="Q46" s="30">
        <v>0</v>
      </c>
      <c r="R46" s="30">
        <v>0</v>
      </c>
      <c r="S46" s="30">
        <f t="shared" si="3"/>
        <v>4012</v>
      </c>
      <c r="T46" s="30">
        <v>4914.6427803999995</v>
      </c>
      <c r="U46" s="31">
        <v>0.81389435178327296</v>
      </c>
      <c r="V46" s="31">
        <v>0</v>
      </c>
      <c r="W46" s="31">
        <v>0</v>
      </c>
      <c r="X46" s="31">
        <v>0</v>
      </c>
      <c r="Y46" s="31">
        <f t="shared" si="4"/>
        <v>0</v>
      </c>
      <c r="Z46" s="31">
        <v>0</v>
      </c>
      <c r="AA46" s="31">
        <f t="shared" si="0"/>
        <v>0</v>
      </c>
      <c r="AB46" s="31">
        <v>4.2525979880676017</v>
      </c>
      <c r="AC46" s="31">
        <v>67.125936663325433</v>
      </c>
      <c r="AD46" s="31">
        <v>0</v>
      </c>
      <c r="AE46" s="31">
        <v>0</v>
      </c>
      <c r="AF46" s="31">
        <v>3.6625245830247284</v>
      </c>
      <c r="AG46" s="31">
        <v>5.7786498976612384</v>
      </c>
      <c r="AH46" s="31">
        <v>80.819709132079012</v>
      </c>
      <c r="AI46" s="31">
        <v>0</v>
      </c>
      <c r="AJ46" s="31">
        <v>0</v>
      </c>
      <c r="AK46" s="31">
        <v>0</v>
      </c>
      <c r="AL46" s="31">
        <f t="shared" si="1"/>
        <v>81.633603483862274</v>
      </c>
      <c r="AM46" s="58"/>
    </row>
    <row r="47" spans="1:39">
      <c r="A47" s="29" t="s">
        <v>36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f t="shared" si="2"/>
        <v>0</v>
      </c>
      <c r="I47" s="30">
        <v>0</v>
      </c>
      <c r="J47" s="30">
        <v>191</v>
      </c>
      <c r="K47" s="30">
        <v>0</v>
      </c>
      <c r="L47" s="30"/>
      <c r="M47" s="30">
        <v>58</v>
      </c>
      <c r="N47" s="30">
        <v>13</v>
      </c>
      <c r="O47" s="30">
        <v>262</v>
      </c>
      <c r="P47" s="30">
        <v>0</v>
      </c>
      <c r="Q47" s="30">
        <v>0</v>
      </c>
      <c r="R47" s="30">
        <v>0</v>
      </c>
      <c r="S47" s="30">
        <f t="shared" si="3"/>
        <v>262</v>
      </c>
      <c r="T47" s="30">
        <v>366.14746468999999</v>
      </c>
      <c r="U47" s="31">
        <v>0</v>
      </c>
      <c r="V47" s="31">
        <v>0</v>
      </c>
      <c r="W47" s="31">
        <v>0</v>
      </c>
      <c r="X47" s="31">
        <v>0</v>
      </c>
      <c r="Y47" s="31">
        <f t="shared" si="4"/>
        <v>0</v>
      </c>
      <c r="Z47" s="31">
        <v>0</v>
      </c>
      <c r="AA47" s="31">
        <f t="shared" si="0"/>
        <v>0</v>
      </c>
      <c r="AB47" s="31">
        <v>0</v>
      </c>
      <c r="AC47" s="31">
        <v>52.164774693090067</v>
      </c>
      <c r="AD47" s="31">
        <v>0</v>
      </c>
      <c r="AE47" s="31">
        <v>0</v>
      </c>
      <c r="AF47" s="31">
        <v>15.840612210467141</v>
      </c>
      <c r="AG47" s="31">
        <v>3.5504820471736696</v>
      </c>
      <c r="AH47" s="31">
        <v>71.555868950730869</v>
      </c>
      <c r="AI47" s="31">
        <v>0</v>
      </c>
      <c r="AJ47" s="31">
        <v>0</v>
      </c>
      <c r="AK47" s="31">
        <v>0</v>
      </c>
      <c r="AL47" s="31">
        <f t="shared" si="1"/>
        <v>71.555868950730869</v>
      </c>
      <c r="AM47" s="58"/>
    </row>
    <row r="48" spans="1:39">
      <c r="A48" s="29" t="s">
        <v>37</v>
      </c>
      <c r="B48" s="30">
        <v>37</v>
      </c>
      <c r="C48" s="30">
        <v>0</v>
      </c>
      <c r="D48" s="30">
        <v>0</v>
      </c>
      <c r="E48" s="30">
        <v>0</v>
      </c>
      <c r="F48" s="30">
        <v>0</v>
      </c>
      <c r="G48" s="30">
        <v>43</v>
      </c>
      <c r="H48" s="30">
        <f t="shared" si="2"/>
        <v>43</v>
      </c>
      <c r="I48" s="30">
        <v>1155</v>
      </c>
      <c r="J48" s="30">
        <v>6577</v>
      </c>
      <c r="K48" s="30">
        <v>0</v>
      </c>
      <c r="L48" s="30"/>
      <c r="M48" s="30">
        <v>39</v>
      </c>
      <c r="N48" s="30">
        <v>484</v>
      </c>
      <c r="O48" s="30">
        <v>8255</v>
      </c>
      <c r="P48" s="30">
        <v>0</v>
      </c>
      <c r="Q48" s="30">
        <v>0</v>
      </c>
      <c r="R48" s="30">
        <v>0</v>
      </c>
      <c r="S48" s="30">
        <f t="shared" si="3"/>
        <v>8335</v>
      </c>
      <c r="T48" s="30">
        <v>10960.204175999999</v>
      </c>
      <c r="U48" s="31">
        <v>0.33758495193931143</v>
      </c>
      <c r="V48" s="31">
        <v>0</v>
      </c>
      <c r="W48" s="31">
        <v>0</v>
      </c>
      <c r="X48" s="31">
        <v>0</v>
      </c>
      <c r="Y48" s="31">
        <f t="shared" si="4"/>
        <v>0</v>
      </c>
      <c r="Z48" s="31">
        <v>0.39232845765919977</v>
      </c>
      <c r="AA48" s="31">
        <f t="shared" si="0"/>
        <v>0.39232845765919977</v>
      </c>
      <c r="AB48" s="31">
        <v>10.538124851078505</v>
      </c>
      <c r="AC48" s="31">
        <v>60.0080061866176</v>
      </c>
      <c r="AD48" s="31">
        <v>0</v>
      </c>
      <c r="AE48" s="31">
        <v>0</v>
      </c>
      <c r="AF48" s="31">
        <v>0.35583278717927419</v>
      </c>
      <c r="AG48" s="31">
        <v>4.4159761280709926</v>
      </c>
      <c r="AH48" s="31">
        <v>75.317939952946375</v>
      </c>
      <c r="AI48" s="31">
        <v>0</v>
      </c>
      <c r="AJ48" s="31">
        <v>0</v>
      </c>
      <c r="AK48" s="31">
        <v>0</v>
      </c>
      <c r="AL48" s="31">
        <f t="shared" si="1"/>
        <v>76.047853362544885</v>
      </c>
      <c r="AM48" s="58"/>
    </row>
    <row r="49" spans="1:39">
      <c r="A49" s="29" t="s">
        <v>38</v>
      </c>
      <c r="B49" s="30">
        <v>34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f t="shared" si="2"/>
        <v>0</v>
      </c>
      <c r="I49" s="30">
        <v>0</v>
      </c>
      <c r="J49" s="30">
        <v>387</v>
      </c>
      <c r="K49" s="30">
        <v>0</v>
      </c>
      <c r="L49" s="30"/>
      <c r="M49" s="30">
        <v>34</v>
      </c>
      <c r="N49" s="30">
        <v>0</v>
      </c>
      <c r="O49" s="30">
        <v>421</v>
      </c>
      <c r="P49" s="30">
        <v>0</v>
      </c>
      <c r="Q49" s="30">
        <v>0</v>
      </c>
      <c r="R49" s="30">
        <v>0</v>
      </c>
      <c r="S49" s="30">
        <f t="shared" si="3"/>
        <v>455</v>
      </c>
      <c r="T49" s="30">
        <v>670.23067560000004</v>
      </c>
      <c r="U49" s="31">
        <v>5.072880313865479</v>
      </c>
      <c r="V49" s="31">
        <v>0</v>
      </c>
      <c r="W49" s="31">
        <v>0</v>
      </c>
      <c r="X49" s="31">
        <v>0</v>
      </c>
      <c r="Y49" s="31">
        <f t="shared" si="4"/>
        <v>0</v>
      </c>
      <c r="Z49" s="31">
        <v>0</v>
      </c>
      <c r="AA49" s="31">
        <f t="shared" si="0"/>
        <v>0</v>
      </c>
      <c r="AB49" s="31">
        <v>0</v>
      </c>
      <c r="AC49" s="31">
        <v>57.741314160762947</v>
      </c>
      <c r="AD49" s="31">
        <v>0</v>
      </c>
      <c r="AE49" s="31">
        <v>0</v>
      </c>
      <c r="AF49" s="31">
        <v>5.072880313865479</v>
      </c>
      <c r="AG49" s="31">
        <v>0</v>
      </c>
      <c r="AH49" s="31">
        <v>62.81419447462843</v>
      </c>
      <c r="AI49" s="31">
        <v>0</v>
      </c>
      <c r="AJ49" s="31">
        <v>0</v>
      </c>
      <c r="AK49" s="31">
        <v>0</v>
      </c>
      <c r="AL49" s="31">
        <f t="shared" si="1"/>
        <v>67.887074788493905</v>
      </c>
      <c r="AM49" s="58"/>
    </row>
    <row r="50" spans="1:39">
      <c r="A50" s="29" t="s">
        <v>39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f t="shared" si="2"/>
        <v>0</v>
      </c>
      <c r="I50" s="30">
        <v>118</v>
      </c>
      <c r="J50" s="30">
        <v>1202</v>
      </c>
      <c r="K50" s="30">
        <v>0</v>
      </c>
      <c r="L50" s="30"/>
      <c r="M50" s="30">
        <v>0</v>
      </c>
      <c r="N50" s="30">
        <v>59</v>
      </c>
      <c r="O50" s="30">
        <v>1379</v>
      </c>
      <c r="P50" s="30">
        <v>0</v>
      </c>
      <c r="Q50" s="30">
        <v>0</v>
      </c>
      <c r="R50" s="30">
        <v>0</v>
      </c>
      <c r="S50" s="30">
        <f t="shared" si="3"/>
        <v>1379</v>
      </c>
      <c r="T50" s="30">
        <v>2035.174677</v>
      </c>
      <c r="U50" s="31">
        <v>0</v>
      </c>
      <c r="V50" s="31">
        <v>0</v>
      </c>
      <c r="W50" s="31">
        <v>0</v>
      </c>
      <c r="X50" s="31">
        <v>0</v>
      </c>
      <c r="Y50" s="31">
        <f t="shared" si="4"/>
        <v>0</v>
      </c>
      <c r="Z50" s="31">
        <v>0</v>
      </c>
      <c r="AA50" s="31">
        <f t="shared" si="0"/>
        <v>0</v>
      </c>
      <c r="AB50" s="31">
        <v>5.7980281168759848</v>
      </c>
      <c r="AC50" s="31">
        <v>59.061269461736721</v>
      </c>
      <c r="AD50" s="31">
        <v>0</v>
      </c>
      <c r="AE50" s="31">
        <v>0</v>
      </c>
      <c r="AF50" s="31">
        <v>0</v>
      </c>
      <c r="AG50" s="31">
        <v>2.8990140584379924</v>
      </c>
      <c r="AH50" s="31">
        <v>67.758311637050696</v>
      </c>
      <c r="AI50" s="31">
        <v>0</v>
      </c>
      <c r="AJ50" s="31">
        <v>0</v>
      </c>
      <c r="AK50" s="31">
        <v>0</v>
      </c>
      <c r="AL50" s="31">
        <f t="shared" si="1"/>
        <v>67.758311637050696</v>
      </c>
      <c r="AM50" s="58"/>
    </row>
    <row r="51" spans="1:39">
      <c r="A51" s="29" t="s">
        <v>40</v>
      </c>
      <c r="B51" s="30">
        <v>57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f t="shared" si="2"/>
        <v>0</v>
      </c>
      <c r="I51" s="30">
        <v>284</v>
      </c>
      <c r="J51" s="30">
        <v>299</v>
      </c>
      <c r="K51" s="30">
        <v>0</v>
      </c>
      <c r="L51" s="30"/>
      <c r="M51" s="30">
        <v>188</v>
      </c>
      <c r="N51" s="30">
        <v>0</v>
      </c>
      <c r="O51" s="30">
        <v>771</v>
      </c>
      <c r="P51" s="30">
        <v>0</v>
      </c>
      <c r="Q51" s="30">
        <v>0</v>
      </c>
      <c r="R51" s="30">
        <v>0</v>
      </c>
      <c r="S51" s="30">
        <f t="shared" si="3"/>
        <v>828</v>
      </c>
      <c r="T51" s="30">
        <v>1126.4783909</v>
      </c>
      <c r="U51" s="31">
        <v>5.0600171703657661</v>
      </c>
      <c r="V51" s="31">
        <v>0</v>
      </c>
      <c r="W51" s="31">
        <v>0</v>
      </c>
      <c r="X51" s="31">
        <v>0</v>
      </c>
      <c r="Y51" s="31">
        <f t="shared" si="4"/>
        <v>0</v>
      </c>
      <c r="Z51" s="31">
        <v>0</v>
      </c>
      <c r="AA51" s="31">
        <f t="shared" si="0"/>
        <v>0</v>
      </c>
      <c r="AB51" s="31">
        <v>25.211313620769783</v>
      </c>
      <c r="AC51" s="31">
        <v>26.542897086655511</v>
      </c>
      <c r="AD51" s="31">
        <v>0</v>
      </c>
      <c r="AE51" s="31">
        <v>0</v>
      </c>
      <c r="AF51" s="31">
        <v>16.689179439101125</v>
      </c>
      <c r="AG51" s="31">
        <v>0</v>
      </c>
      <c r="AH51" s="31">
        <v>68.443390146526426</v>
      </c>
      <c r="AI51" s="31">
        <v>0</v>
      </c>
      <c r="AJ51" s="31">
        <v>0</v>
      </c>
      <c r="AK51" s="31">
        <v>0</v>
      </c>
      <c r="AL51" s="31">
        <f t="shared" si="1"/>
        <v>73.503407316892194</v>
      </c>
      <c r="AM51" s="58"/>
    </row>
    <row r="52" spans="1:39">
      <c r="A52" s="29" t="s">
        <v>41</v>
      </c>
      <c r="B52" s="30">
        <v>4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f t="shared" si="2"/>
        <v>0</v>
      </c>
      <c r="I52" s="30">
        <v>235</v>
      </c>
      <c r="J52" s="30">
        <v>1384</v>
      </c>
      <c r="K52" s="30">
        <v>0</v>
      </c>
      <c r="L52" s="30"/>
      <c r="M52" s="30">
        <v>140</v>
      </c>
      <c r="N52" s="30">
        <v>68</v>
      </c>
      <c r="O52" s="30">
        <v>1827</v>
      </c>
      <c r="P52" s="30">
        <v>0</v>
      </c>
      <c r="Q52" s="30">
        <v>0</v>
      </c>
      <c r="R52" s="30">
        <v>0</v>
      </c>
      <c r="S52" s="30">
        <f t="shared" si="3"/>
        <v>1831</v>
      </c>
      <c r="T52" s="30">
        <v>3543.2170135000001</v>
      </c>
      <c r="U52" s="31">
        <v>0.11289175866901779</v>
      </c>
      <c r="V52" s="31">
        <v>0</v>
      </c>
      <c r="W52" s="31">
        <v>0</v>
      </c>
      <c r="X52" s="31">
        <v>0</v>
      </c>
      <c r="Y52" s="31">
        <f t="shared" si="4"/>
        <v>0</v>
      </c>
      <c r="Z52" s="31">
        <v>0</v>
      </c>
      <c r="AA52" s="31">
        <f t="shared" si="0"/>
        <v>0</v>
      </c>
      <c r="AB52" s="31">
        <v>6.6323908218047958</v>
      </c>
      <c r="AC52" s="31">
        <v>39.060548499480156</v>
      </c>
      <c r="AD52" s="31">
        <v>0</v>
      </c>
      <c r="AE52" s="31">
        <v>0</v>
      </c>
      <c r="AF52" s="31">
        <v>3.9512115534156229</v>
      </c>
      <c r="AG52" s="31">
        <v>1.9191598973733026</v>
      </c>
      <c r="AH52" s="31">
        <v>51.563310772073883</v>
      </c>
      <c r="AI52" s="31">
        <v>0</v>
      </c>
      <c r="AJ52" s="31">
        <v>0</v>
      </c>
      <c r="AK52" s="31">
        <v>0</v>
      </c>
      <c r="AL52" s="31">
        <f t="shared" si="1"/>
        <v>51.676202530742898</v>
      </c>
      <c r="AM52" s="58"/>
    </row>
    <row r="53" spans="1:39">
      <c r="A53" s="29" t="s">
        <v>42</v>
      </c>
      <c r="B53" s="30">
        <v>247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f t="shared" si="2"/>
        <v>0</v>
      </c>
      <c r="I53" s="30">
        <v>447</v>
      </c>
      <c r="J53" s="30">
        <v>3837</v>
      </c>
      <c r="K53" s="30">
        <v>0</v>
      </c>
      <c r="L53" s="30"/>
      <c r="M53" s="30">
        <v>250</v>
      </c>
      <c r="N53" s="30">
        <v>481</v>
      </c>
      <c r="O53" s="30">
        <v>5015</v>
      </c>
      <c r="P53" s="30">
        <v>0</v>
      </c>
      <c r="Q53" s="30">
        <v>0</v>
      </c>
      <c r="R53" s="30">
        <v>0</v>
      </c>
      <c r="S53" s="30">
        <f t="shared" si="3"/>
        <v>5262</v>
      </c>
      <c r="T53" s="30">
        <v>8295.3660409999993</v>
      </c>
      <c r="U53" s="31">
        <v>2.9775660143168845</v>
      </c>
      <c r="V53" s="31">
        <v>0</v>
      </c>
      <c r="W53" s="31">
        <v>0</v>
      </c>
      <c r="X53" s="31">
        <v>0</v>
      </c>
      <c r="Y53" s="31">
        <f t="shared" si="4"/>
        <v>0</v>
      </c>
      <c r="Z53" s="31">
        <v>0</v>
      </c>
      <c r="AA53" s="31">
        <f t="shared" si="0"/>
        <v>0</v>
      </c>
      <c r="AB53" s="31">
        <v>5.3885506412941186</v>
      </c>
      <c r="AC53" s="31">
        <v>46.254740068558242</v>
      </c>
      <c r="AD53" s="31">
        <v>0</v>
      </c>
      <c r="AE53" s="31">
        <v>0</v>
      </c>
      <c r="AF53" s="31">
        <v>3.013730783721543</v>
      </c>
      <c r="AG53" s="31">
        <v>5.7984180278802482</v>
      </c>
      <c r="AH53" s="31">
        <v>60.455439521454153</v>
      </c>
      <c r="AI53" s="31">
        <v>0</v>
      </c>
      <c r="AJ53" s="31">
        <v>0</v>
      </c>
      <c r="AK53" s="31">
        <v>0</v>
      </c>
      <c r="AL53" s="31">
        <f t="shared" si="1"/>
        <v>63.433005535771031</v>
      </c>
      <c r="AM53" s="58"/>
    </row>
    <row r="54" spans="1:39">
      <c r="A54" s="29" t="s">
        <v>43</v>
      </c>
      <c r="B54" s="30">
        <v>64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f t="shared" si="2"/>
        <v>0</v>
      </c>
      <c r="I54" s="30">
        <v>281</v>
      </c>
      <c r="J54" s="30">
        <v>685</v>
      </c>
      <c r="K54" s="30">
        <v>0</v>
      </c>
      <c r="L54" s="30"/>
      <c r="M54" s="30">
        <v>0</v>
      </c>
      <c r="N54" s="30">
        <v>0</v>
      </c>
      <c r="O54" s="30">
        <v>966</v>
      </c>
      <c r="P54" s="30">
        <v>0</v>
      </c>
      <c r="Q54" s="30">
        <v>0</v>
      </c>
      <c r="R54" s="30">
        <v>0</v>
      </c>
      <c r="S54" s="30">
        <f t="shared" si="3"/>
        <v>1030</v>
      </c>
      <c r="T54" s="30">
        <v>1095.8307439</v>
      </c>
      <c r="U54" s="31">
        <v>5.840317983069867</v>
      </c>
      <c r="V54" s="31">
        <v>0</v>
      </c>
      <c r="W54" s="31">
        <v>0</v>
      </c>
      <c r="X54" s="31">
        <v>0</v>
      </c>
      <c r="Y54" s="31">
        <f t="shared" si="4"/>
        <v>0</v>
      </c>
      <c r="Z54" s="31">
        <v>0</v>
      </c>
      <c r="AA54" s="31">
        <f t="shared" si="0"/>
        <v>0</v>
      </c>
      <c r="AB54" s="31">
        <v>25.642646144416133</v>
      </c>
      <c r="AC54" s="31">
        <v>62.509653412544672</v>
      </c>
      <c r="AD54" s="31">
        <v>0</v>
      </c>
      <c r="AE54" s="31">
        <v>0</v>
      </c>
      <c r="AF54" s="31">
        <v>0</v>
      </c>
      <c r="AG54" s="31">
        <v>0</v>
      </c>
      <c r="AH54" s="31">
        <v>88.152299556960799</v>
      </c>
      <c r="AI54" s="31">
        <v>0</v>
      </c>
      <c r="AJ54" s="31">
        <v>0</v>
      </c>
      <c r="AK54" s="31">
        <v>0</v>
      </c>
      <c r="AL54" s="31">
        <f t="shared" si="1"/>
        <v>93.992617540030665</v>
      </c>
      <c r="AM54" s="58"/>
    </row>
    <row r="55" spans="1:39">
      <c r="A55" s="29" t="s">
        <v>44</v>
      </c>
      <c r="B55" s="30">
        <v>18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f t="shared" si="2"/>
        <v>0</v>
      </c>
      <c r="I55" s="30">
        <v>443</v>
      </c>
      <c r="J55" s="30">
        <v>2336</v>
      </c>
      <c r="K55" s="30">
        <v>0</v>
      </c>
      <c r="L55" s="30"/>
      <c r="M55" s="30">
        <v>37</v>
      </c>
      <c r="N55" s="30">
        <v>90</v>
      </c>
      <c r="O55" s="30">
        <v>2906</v>
      </c>
      <c r="P55" s="30">
        <v>0</v>
      </c>
      <c r="Q55" s="30">
        <v>0</v>
      </c>
      <c r="R55" s="30">
        <v>0</v>
      </c>
      <c r="S55" s="30">
        <f t="shared" si="3"/>
        <v>2924</v>
      </c>
      <c r="T55" s="30">
        <v>3413.6013218999997</v>
      </c>
      <c r="U55" s="31">
        <v>0.52730235029265971</v>
      </c>
      <c r="V55" s="31">
        <v>0</v>
      </c>
      <c r="W55" s="31">
        <v>0</v>
      </c>
      <c r="X55" s="31">
        <v>0</v>
      </c>
      <c r="Y55" s="31">
        <f t="shared" si="4"/>
        <v>0</v>
      </c>
      <c r="Z55" s="31">
        <v>0</v>
      </c>
      <c r="AA55" s="31">
        <f t="shared" si="0"/>
        <v>0</v>
      </c>
      <c r="AB55" s="31">
        <v>12.977496732202681</v>
      </c>
      <c r="AC55" s="31">
        <v>68.432127237980737</v>
      </c>
      <c r="AD55" s="31">
        <v>0</v>
      </c>
      <c r="AE55" s="31">
        <v>0</v>
      </c>
      <c r="AF55" s="31">
        <v>1.0838992756015784</v>
      </c>
      <c r="AG55" s="31">
        <v>2.6365117514632987</v>
      </c>
      <c r="AH55" s="31">
        <v>85.130034997248288</v>
      </c>
      <c r="AI55" s="31">
        <v>0</v>
      </c>
      <c r="AJ55" s="31">
        <v>0</v>
      </c>
      <c r="AK55" s="31">
        <v>0</v>
      </c>
      <c r="AL55" s="31">
        <f t="shared" si="1"/>
        <v>85.657337347540945</v>
      </c>
      <c r="AM55" s="58"/>
    </row>
    <row r="56" spans="1:39">
      <c r="A56" s="29" t="s">
        <v>45</v>
      </c>
      <c r="B56" s="30">
        <v>179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f t="shared" si="2"/>
        <v>0</v>
      </c>
      <c r="I56" s="30">
        <v>128</v>
      </c>
      <c r="J56" s="30">
        <v>223</v>
      </c>
      <c r="K56" s="30">
        <v>0</v>
      </c>
      <c r="L56" s="30"/>
      <c r="M56" s="30">
        <v>0</v>
      </c>
      <c r="N56" s="30">
        <v>0</v>
      </c>
      <c r="O56" s="30">
        <v>351</v>
      </c>
      <c r="P56" s="30">
        <v>0</v>
      </c>
      <c r="Q56" s="30">
        <v>0</v>
      </c>
      <c r="R56" s="30">
        <v>0</v>
      </c>
      <c r="S56" s="30">
        <f t="shared" si="3"/>
        <v>530</v>
      </c>
      <c r="T56" s="30">
        <v>636.24066599999992</v>
      </c>
      <c r="U56" s="31">
        <v>28.134008020166384</v>
      </c>
      <c r="V56" s="31">
        <v>0</v>
      </c>
      <c r="W56" s="31">
        <v>0</v>
      </c>
      <c r="X56" s="31">
        <v>0</v>
      </c>
      <c r="Y56" s="31">
        <f t="shared" si="4"/>
        <v>0</v>
      </c>
      <c r="Z56" s="31">
        <v>0</v>
      </c>
      <c r="AA56" s="31">
        <f t="shared" si="0"/>
        <v>0</v>
      </c>
      <c r="AB56" s="31">
        <v>20.118173332856408</v>
      </c>
      <c r="AC56" s="31">
        <v>35.049630103335772</v>
      </c>
      <c r="AD56" s="31">
        <v>0</v>
      </c>
      <c r="AE56" s="31">
        <v>0</v>
      </c>
      <c r="AF56" s="31">
        <v>0</v>
      </c>
      <c r="AG56" s="31">
        <v>0</v>
      </c>
      <c r="AH56" s="31">
        <v>55.167803436192187</v>
      </c>
      <c r="AI56" s="31">
        <v>0</v>
      </c>
      <c r="AJ56" s="31">
        <v>0</v>
      </c>
      <c r="AK56" s="31">
        <v>0</v>
      </c>
      <c r="AL56" s="31">
        <f t="shared" si="1"/>
        <v>83.301811456358564</v>
      </c>
      <c r="AM56" s="58"/>
    </row>
    <row r="57" spans="1:39">
      <c r="A57" s="29" t="s">
        <v>46</v>
      </c>
      <c r="B57" s="30">
        <v>70</v>
      </c>
      <c r="C57" s="30">
        <v>0</v>
      </c>
      <c r="D57" s="30">
        <v>38</v>
      </c>
      <c r="E57" s="30">
        <v>0</v>
      </c>
      <c r="F57" s="30">
        <v>0</v>
      </c>
      <c r="G57" s="30">
        <v>0</v>
      </c>
      <c r="H57" s="30">
        <f t="shared" si="2"/>
        <v>38</v>
      </c>
      <c r="I57" s="30">
        <v>139</v>
      </c>
      <c r="J57" s="30">
        <v>2242</v>
      </c>
      <c r="K57" s="30">
        <v>0</v>
      </c>
      <c r="L57" s="30"/>
      <c r="M57" s="30">
        <v>247</v>
      </c>
      <c r="N57" s="30">
        <v>117</v>
      </c>
      <c r="O57" s="30">
        <v>2745</v>
      </c>
      <c r="P57" s="30">
        <v>0</v>
      </c>
      <c r="Q57" s="30">
        <v>0</v>
      </c>
      <c r="R57" s="30">
        <v>0</v>
      </c>
      <c r="S57" s="30">
        <f t="shared" si="3"/>
        <v>2853</v>
      </c>
      <c r="T57" s="30">
        <v>4147.2605120000007</v>
      </c>
      <c r="U57" s="31">
        <v>1.6878611748033827</v>
      </c>
      <c r="V57" s="31">
        <v>0</v>
      </c>
      <c r="W57" s="31">
        <v>0.91626749489326498</v>
      </c>
      <c r="X57" s="31">
        <v>0</v>
      </c>
      <c r="Y57" s="31">
        <f t="shared" si="4"/>
        <v>0</v>
      </c>
      <c r="Z57" s="31">
        <v>0</v>
      </c>
      <c r="AA57" s="31">
        <f t="shared" si="0"/>
        <v>0.91626749489326498</v>
      </c>
      <c r="AB57" s="31">
        <v>3.3516100471095744</v>
      </c>
      <c r="AC57" s="31">
        <v>54.059782198702628</v>
      </c>
      <c r="AD57" s="31">
        <v>0</v>
      </c>
      <c r="AE57" s="31">
        <v>0</v>
      </c>
      <c r="AF57" s="31">
        <v>5.9557387168062217</v>
      </c>
      <c r="AG57" s="31">
        <v>2.8211393921713683</v>
      </c>
      <c r="AH57" s="31">
        <v>66.188270354789793</v>
      </c>
      <c r="AI57" s="31">
        <v>0</v>
      </c>
      <c r="AJ57" s="31">
        <v>0</v>
      </c>
      <c r="AK57" s="31">
        <v>0</v>
      </c>
      <c r="AL57" s="31">
        <f t="shared" si="1"/>
        <v>68.792399024486443</v>
      </c>
      <c r="AM57" s="58"/>
    </row>
    <row r="58" spans="1:39" ht="16.5" thickBot="1"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</row>
    <row r="59" spans="1:39" ht="15" customHeight="1" thickBot="1">
      <c r="A59" s="88" t="s">
        <v>148</v>
      </c>
      <c r="B59" s="89" t="s">
        <v>68</v>
      </c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 t="s">
        <v>65</v>
      </c>
      <c r="T59" s="89" t="s">
        <v>116</v>
      </c>
      <c r="U59" s="89" t="s">
        <v>117</v>
      </c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 t="s">
        <v>65</v>
      </c>
    </row>
    <row r="60" spans="1:39" ht="15" customHeight="1" thickBot="1">
      <c r="A60" s="88"/>
      <c r="B60" s="90" t="s">
        <v>63</v>
      </c>
      <c r="C60" s="89" t="s">
        <v>64</v>
      </c>
      <c r="D60" s="89"/>
      <c r="E60" s="89"/>
      <c r="F60" s="89"/>
      <c r="G60" s="89"/>
      <c r="H60" s="89"/>
      <c r="I60" s="89" t="s">
        <v>49</v>
      </c>
      <c r="J60" s="89"/>
      <c r="K60" s="89"/>
      <c r="L60" s="89"/>
      <c r="M60" s="89"/>
      <c r="N60" s="89"/>
      <c r="O60" s="89" t="s">
        <v>121</v>
      </c>
      <c r="P60" s="89" t="s">
        <v>62</v>
      </c>
      <c r="Q60" s="89"/>
      <c r="R60" s="89"/>
      <c r="S60" s="89"/>
      <c r="T60" s="89"/>
      <c r="U60" s="90" t="s">
        <v>63</v>
      </c>
      <c r="V60" s="89" t="s">
        <v>64</v>
      </c>
      <c r="W60" s="89"/>
      <c r="X60" s="89"/>
      <c r="Y60" s="89"/>
      <c r="Z60" s="89"/>
      <c r="AA60" s="89"/>
      <c r="AB60" s="89" t="s">
        <v>49</v>
      </c>
      <c r="AC60" s="89"/>
      <c r="AD60" s="89"/>
      <c r="AE60" s="89"/>
      <c r="AF60" s="89"/>
      <c r="AG60" s="89"/>
      <c r="AH60" s="89" t="s">
        <v>121</v>
      </c>
      <c r="AI60" s="89" t="s">
        <v>62</v>
      </c>
      <c r="AJ60" s="89"/>
      <c r="AK60" s="89"/>
      <c r="AL60" s="89"/>
    </row>
    <row r="61" spans="1:39" ht="26.25" thickBot="1">
      <c r="A61" s="88"/>
      <c r="B61" s="90" t="s">
        <v>119</v>
      </c>
      <c r="C61" s="90" t="s">
        <v>149</v>
      </c>
      <c r="D61" s="90" t="s">
        <v>120</v>
      </c>
      <c r="E61" s="90" t="s">
        <v>122</v>
      </c>
      <c r="F61" s="90" t="s">
        <v>123</v>
      </c>
      <c r="G61" s="90" t="s">
        <v>61</v>
      </c>
      <c r="H61" s="90" t="s">
        <v>121</v>
      </c>
      <c r="I61" s="90" t="s">
        <v>58</v>
      </c>
      <c r="J61" s="90" t="s">
        <v>59</v>
      </c>
      <c r="K61" s="90" t="s">
        <v>122</v>
      </c>
      <c r="L61" s="90" t="s">
        <v>123</v>
      </c>
      <c r="M61" s="90" t="s">
        <v>124</v>
      </c>
      <c r="N61" s="90" t="s">
        <v>61</v>
      </c>
      <c r="O61" s="89" t="s">
        <v>121</v>
      </c>
      <c r="P61" s="90" t="s">
        <v>58</v>
      </c>
      <c r="Q61" s="90" t="s">
        <v>59</v>
      </c>
      <c r="R61" s="90" t="s">
        <v>121</v>
      </c>
      <c r="S61" s="89"/>
      <c r="T61" s="89"/>
      <c r="U61" s="90" t="s">
        <v>119</v>
      </c>
      <c r="V61" s="90" t="s">
        <v>149</v>
      </c>
      <c r="W61" s="90" t="s">
        <v>120</v>
      </c>
      <c r="X61" s="90" t="s">
        <v>122</v>
      </c>
      <c r="Y61" s="90" t="s">
        <v>123</v>
      </c>
      <c r="Z61" s="90" t="s">
        <v>61</v>
      </c>
      <c r="AA61" s="90" t="s">
        <v>121</v>
      </c>
      <c r="AB61" s="90" t="s">
        <v>58</v>
      </c>
      <c r="AC61" s="90" t="s">
        <v>59</v>
      </c>
      <c r="AD61" s="90" t="s">
        <v>122</v>
      </c>
      <c r="AE61" s="90" t="s">
        <v>123</v>
      </c>
      <c r="AF61" s="90" t="s">
        <v>124</v>
      </c>
      <c r="AG61" s="90" t="s">
        <v>61</v>
      </c>
      <c r="AH61" s="89" t="s">
        <v>121</v>
      </c>
      <c r="AI61" s="90" t="s">
        <v>58</v>
      </c>
      <c r="AJ61" s="90" t="s">
        <v>59</v>
      </c>
      <c r="AK61" s="90" t="s">
        <v>121</v>
      </c>
      <c r="AL61" s="89"/>
    </row>
    <row r="62" spans="1:39">
      <c r="A62" s="59" t="s">
        <v>0</v>
      </c>
      <c r="B62" s="60">
        <f t="shared" ref="B62:T62" si="5">B63+B64+B65+B66+B67+B68+B69+B70</f>
        <v>4465</v>
      </c>
      <c r="C62" s="60">
        <f t="shared" si="5"/>
        <v>122</v>
      </c>
      <c r="D62" s="60">
        <f t="shared" si="5"/>
        <v>544</v>
      </c>
      <c r="E62" s="60">
        <f t="shared" si="5"/>
        <v>97</v>
      </c>
      <c r="F62" s="60">
        <f t="shared" si="5"/>
        <v>578</v>
      </c>
      <c r="G62" s="60">
        <f t="shared" si="5"/>
        <v>512</v>
      </c>
      <c r="H62" s="60">
        <f t="shared" si="5"/>
        <v>1853</v>
      </c>
      <c r="I62" s="60">
        <f t="shared" si="5"/>
        <v>31283</v>
      </c>
      <c r="J62" s="60">
        <f t="shared" si="5"/>
        <v>167021</v>
      </c>
      <c r="K62" s="60">
        <f t="shared" si="5"/>
        <v>632</v>
      </c>
      <c r="L62" s="60">
        <f t="shared" si="5"/>
        <v>0</v>
      </c>
      <c r="M62" s="60">
        <f t="shared" si="5"/>
        <v>5498</v>
      </c>
      <c r="N62" s="60">
        <f t="shared" si="5"/>
        <v>32768</v>
      </c>
      <c r="O62" s="60">
        <f t="shared" si="5"/>
        <v>237202</v>
      </c>
      <c r="P62" s="60">
        <f t="shared" si="5"/>
        <v>171</v>
      </c>
      <c r="Q62" s="60">
        <f t="shared" si="5"/>
        <v>148</v>
      </c>
      <c r="R62" s="60">
        <f t="shared" si="5"/>
        <v>319</v>
      </c>
      <c r="S62" s="60">
        <f t="shared" si="5"/>
        <v>243839</v>
      </c>
      <c r="T62" s="60">
        <f t="shared" si="5"/>
        <v>333166.77670611005</v>
      </c>
      <c r="U62" s="62">
        <f>B62*100/$T62</f>
        <v>1.3401696424066389</v>
      </c>
      <c r="V62" s="62">
        <f t="shared" ref="V62:AL62" si="6">C62*100/$T62</f>
        <v>3.6618297060159004E-2</v>
      </c>
      <c r="W62" s="62">
        <f t="shared" si="6"/>
        <v>0.16328158689120079</v>
      </c>
      <c r="X62" s="62">
        <f t="shared" si="6"/>
        <v>2.9114547662585435E-2</v>
      </c>
      <c r="Y62" s="62">
        <f t="shared" si="6"/>
        <v>0.17348668607190085</v>
      </c>
      <c r="Z62" s="62">
        <f t="shared" si="6"/>
        <v>0.15367678766230664</v>
      </c>
      <c r="AA62" s="62">
        <f t="shared" si="6"/>
        <v>0.5561779053481527</v>
      </c>
      <c r="AB62" s="62">
        <f t="shared" si="6"/>
        <v>9.3895916961717543</v>
      </c>
      <c r="AC62" s="62">
        <f t="shared" si="6"/>
        <v>50.131349125285382</v>
      </c>
      <c r="AD62" s="62">
        <f t="shared" si="6"/>
        <v>0.18969478477065974</v>
      </c>
      <c r="AE62" s="62">
        <f t="shared" si="6"/>
        <v>0</v>
      </c>
      <c r="AF62" s="62">
        <f t="shared" si="6"/>
        <v>1.6502245675143785</v>
      </c>
      <c r="AG62" s="62">
        <f t="shared" si="6"/>
        <v>9.8353144103876247</v>
      </c>
      <c r="AH62" s="62">
        <f t="shared" si="6"/>
        <v>71.196174584129793</v>
      </c>
      <c r="AI62" s="62">
        <f t="shared" si="6"/>
        <v>5.1325645879403192E-2</v>
      </c>
      <c r="AJ62" s="62">
        <f t="shared" si="6"/>
        <v>4.4422196433635514E-2</v>
      </c>
      <c r="AK62" s="62">
        <f t="shared" si="6"/>
        <v>9.5747842313038706E-2</v>
      </c>
      <c r="AL62" s="62">
        <f t="shared" si="6"/>
        <v>73.188269974197624</v>
      </c>
      <c r="AM62" s="37"/>
    </row>
    <row r="63" spans="1:39">
      <c r="A63" s="29" t="s">
        <v>50</v>
      </c>
      <c r="B63" s="30">
        <f t="shared" ref="B63:T63" si="7">B14+B25+B40+B41+B33</f>
        <v>1401</v>
      </c>
      <c r="C63" s="30">
        <f t="shared" si="7"/>
        <v>0</v>
      </c>
      <c r="D63" s="30">
        <f t="shared" si="7"/>
        <v>267</v>
      </c>
      <c r="E63" s="30">
        <f t="shared" si="7"/>
        <v>0</v>
      </c>
      <c r="F63" s="30">
        <f t="shared" si="7"/>
        <v>35</v>
      </c>
      <c r="G63" s="30">
        <f t="shared" si="7"/>
        <v>0</v>
      </c>
      <c r="H63" s="30">
        <f t="shared" si="7"/>
        <v>302</v>
      </c>
      <c r="I63" s="30">
        <f t="shared" si="7"/>
        <v>2348</v>
      </c>
      <c r="J63" s="30">
        <f t="shared" si="7"/>
        <v>18056</v>
      </c>
      <c r="K63" s="30">
        <f t="shared" si="7"/>
        <v>69</v>
      </c>
      <c r="L63" s="30">
        <f t="shared" si="7"/>
        <v>0</v>
      </c>
      <c r="M63" s="30">
        <f t="shared" si="7"/>
        <v>650</v>
      </c>
      <c r="N63" s="30">
        <f t="shared" si="7"/>
        <v>1363</v>
      </c>
      <c r="O63" s="30">
        <f t="shared" si="7"/>
        <v>22486</v>
      </c>
      <c r="P63" s="30">
        <f t="shared" si="7"/>
        <v>0</v>
      </c>
      <c r="Q63" s="30">
        <f t="shared" si="7"/>
        <v>0</v>
      </c>
      <c r="R63" s="30">
        <f t="shared" si="7"/>
        <v>0</v>
      </c>
      <c r="S63" s="30">
        <f t="shared" si="7"/>
        <v>24189</v>
      </c>
      <c r="T63" s="30">
        <f t="shared" si="7"/>
        <v>29551.078027899999</v>
      </c>
      <c r="U63" s="31">
        <f t="shared" ref="U63:U70" si="8">B63*100/$T63</f>
        <v>4.7409437945961797</v>
      </c>
      <c r="V63" s="31">
        <f t="shared" ref="V63:V70" si="9">C63*100/$T63</f>
        <v>0</v>
      </c>
      <c r="W63" s="31">
        <f t="shared" ref="W63:W70" si="10">D63*100/$T63</f>
        <v>0.90352033772817975</v>
      </c>
      <c r="X63" s="31">
        <f t="shared" ref="X63:X70" si="11">E63*100/$T63</f>
        <v>0</v>
      </c>
      <c r="Y63" s="31">
        <f t="shared" ref="Y63:Y70" si="12">F63*100/$T63</f>
        <v>0.11843899558234566</v>
      </c>
      <c r="Z63" s="31">
        <f t="shared" ref="Z63:Z70" si="13">G63*100/$T63</f>
        <v>0</v>
      </c>
      <c r="AA63" s="31">
        <f t="shared" ref="AA63:AA70" si="14">H63*100/$T63</f>
        <v>1.0219593333105255</v>
      </c>
      <c r="AB63" s="31">
        <f t="shared" ref="AB63:AB70" si="15">I63*100/$T63</f>
        <v>7.9455646179242176</v>
      </c>
      <c r="AC63" s="31">
        <f t="shared" ref="AC63:AC70" si="16">J63*100/$T63</f>
        <v>61.100985835280952</v>
      </c>
      <c r="AD63" s="31">
        <f t="shared" ref="AD63:AD70" si="17">K63*100/$T63</f>
        <v>0.23349401986233859</v>
      </c>
      <c r="AE63" s="31">
        <f t="shared" ref="AE63:AE70" si="18">L63*100/$T63</f>
        <v>0</v>
      </c>
      <c r="AF63" s="31">
        <f t="shared" ref="AF63:AF70" si="19">M63*100/$T63</f>
        <v>2.1995813465292766</v>
      </c>
      <c r="AG63" s="31">
        <f t="shared" ref="AG63:AG70" si="20">N63*100/$T63</f>
        <v>4.612352885106775</v>
      </c>
      <c r="AH63" s="31">
        <f t="shared" ref="AH63:AH70" si="21">O63*100/$T63</f>
        <v>76.091978704703564</v>
      </c>
      <c r="AI63" s="31">
        <f t="shared" ref="AI63:AI70" si="22">P63*100/$T63</f>
        <v>0</v>
      </c>
      <c r="AJ63" s="31">
        <f t="shared" ref="AJ63:AJ70" si="23">Q63*100/$T63</f>
        <v>0</v>
      </c>
      <c r="AK63" s="31">
        <f t="shared" ref="AK63:AK70" si="24">R63*100/$T63</f>
        <v>0</v>
      </c>
      <c r="AL63" s="31">
        <f t="shared" ref="AL63:AL70" si="25">S63*100/$T63</f>
        <v>81.854881832610261</v>
      </c>
    </row>
    <row r="64" spans="1:39">
      <c r="A64" s="29" t="s">
        <v>51</v>
      </c>
      <c r="B64" s="30">
        <f t="shared" ref="B64:T64" si="26">B17+B24+B43+B44+B45+B51+B54+B56</f>
        <v>739</v>
      </c>
      <c r="C64" s="30">
        <f t="shared" si="26"/>
        <v>0</v>
      </c>
      <c r="D64" s="30">
        <f t="shared" si="26"/>
        <v>0</v>
      </c>
      <c r="E64" s="30">
        <f t="shared" si="26"/>
        <v>0</v>
      </c>
      <c r="F64" s="30">
        <f t="shared" si="26"/>
        <v>0</v>
      </c>
      <c r="G64" s="30">
        <f t="shared" si="26"/>
        <v>0</v>
      </c>
      <c r="H64" s="30">
        <f t="shared" si="26"/>
        <v>0</v>
      </c>
      <c r="I64" s="30">
        <f t="shared" si="26"/>
        <v>2524</v>
      </c>
      <c r="J64" s="30">
        <f t="shared" si="26"/>
        <v>9618</v>
      </c>
      <c r="K64" s="30">
        <f t="shared" si="26"/>
        <v>0</v>
      </c>
      <c r="L64" s="30">
        <f t="shared" si="26"/>
        <v>0</v>
      </c>
      <c r="M64" s="30">
        <f t="shared" si="26"/>
        <v>323</v>
      </c>
      <c r="N64" s="30">
        <f t="shared" si="26"/>
        <v>430</v>
      </c>
      <c r="O64" s="30">
        <f t="shared" si="26"/>
        <v>12895</v>
      </c>
      <c r="P64" s="30">
        <f t="shared" si="26"/>
        <v>158</v>
      </c>
      <c r="Q64" s="30">
        <f t="shared" si="26"/>
        <v>148</v>
      </c>
      <c r="R64" s="30">
        <f t="shared" si="26"/>
        <v>306</v>
      </c>
      <c r="S64" s="30">
        <f t="shared" si="26"/>
        <v>13940</v>
      </c>
      <c r="T64" s="30">
        <f t="shared" si="26"/>
        <v>16913.525580020003</v>
      </c>
      <c r="U64" s="31">
        <f t="shared" si="8"/>
        <v>4.3692841950881185</v>
      </c>
      <c r="V64" s="31">
        <f t="shared" si="9"/>
        <v>0</v>
      </c>
      <c r="W64" s="31">
        <f t="shared" si="10"/>
        <v>0</v>
      </c>
      <c r="X64" s="31">
        <f t="shared" si="11"/>
        <v>0</v>
      </c>
      <c r="Y64" s="31">
        <f t="shared" si="12"/>
        <v>0</v>
      </c>
      <c r="Z64" s="31">
        <f t="shared" si="13"/>
        <v>0</v>
      </c>
      <c r="AA64" s="31">
        <f t="shared" si="14"/>
        <v>0</v>
      </c>
      <c r="AB64" s="31">
        <f t="shared" si="15"/>
        <v>14.922967941004616</v>
      </c>
      <c r="AC64" s="31">
        <f t="shared" si="16"/>
        <v>56.865731242703006</v>
      </c>
      <c r="AD64" s="31">
        <f t="shared" si="17"/>
        <v>0</v>
      </c>
      <c r="AE64" s="31">
        <f t="shared" si="18"/>
        <v>0</v>
      </c>
      <c r="AF64" s="31">
        <f t="shared" si="19"/>
        <v>1.9097142016420328</v>
      </c>
      <c r="AG64" s="31">
        <f t="shared" si="20"/>
        <v>2.5423439836101367</v>
      </c>
      <c r="AH64" s="31">
        <f t="shared" si="21"/>
        <v>76.240757368959791</v>
      </c>
      <c r="AI64" s="31">
        <f t="shared" si="22"/>
        <v>0.9341636032800037</v>
      </c>
      <c r="AJ64" s="31">
        <f t="shared" si="23"/>
        <v>0.87503932459139588</v>
      </c>
      <c r="AK64" s="31">
        <f t="shared" si="24"/>
        <v>1.8092029278713995</v>
      </c>
      <c r="AL64" s="31">
        <f t="shared" si="25"/>
        <v>82.419244491919315</v>
      </c>
    </row>
    <row r="65" spans="1:38">
      <c r="A65" s="29" t="s">
        <v>52</v>
      </c>
      <c r="B65" s="30">
        <f t="shared" ref="B65:T65" si="27">B31</f>
        <v>221</v>
      </c>
      <c r="C65" s="30">
        <f t="shared" si="27"/>
        <v>122</v>
      </c>
      <c r="D65" s="30">
        <f t="shared" si="27"/>
        <v>0</v>
      </c>
      <c r="E65" s="30">
        <f t="shared" si="27"/>
        <v>32</v>
      </c>
      <c r="F65" s="30">
        <f t="shared" si="27"/>
        <v>316</v>
      </c>
      <c r="G65" s="30">
        <f t="shared" si="27"/>
        <v>215</v>
      </c>
      <c r="H65" s="30">
        <f t="shared" si="27"/>
        <v>685</v>
      </c>
      <c r="I65" s="30">
        <f t="shared" si="27"/>
        <v>7420</v>
      </c>
      <c r="J65" s="30">
        <f t="shared" si="27"/>
        <v>35866</v>
      </c>
      <c r="K65" s="30">
        <f t="shared" si="27"/>
        <v>100</v>
      </c>
      <c r="L65" s="30">
        <f t="shared" si="27"/>
        <v>0</v>
      </c>
      <c r="M65" s="30">
        <f t="shared" si="27"/>
        <v>1054</v>
      </c>
      <c r="N65" s="30">
        <f t="shared" si="27"/>
        <v>15506</v>
      </c>
      <c r="O65" s="30">
        <f t="shared" si="27"/>
        <v>59946</v>
      </c>
      <c r="P65" s="30">
        <f t="shared" si="27"/>
        <v>13</v>
      </c>
      <c r="Q65" s="30">
        <f t="shared" si="27"/>
        <v>0</v>
      </c>
      <c r="R65" s="30">
        <f t="shared" si="27"/>
        <v>13</v>
      </c>
      <c r="S65" s="30">
        <f t="shared" si="27"/>
        <v>60865</v>
      </c>
      <c r="T65" s="30">
        <f t="shared" si="27"/>
        <v>87939.003630000007</v>
      </c>
      <c r="U65" s="31">
        <f t="shared" si="8"/>
        <v>0.25131055717875661</v>
      </c>
      <c r="V65" s="31">
        <f t="shared" si="9"/>
        <v>0.13873252477741313</v>
      </c>
      <c r="W65" s="31">
        <f t="shared" si="10"/>
        <v>0</v>
      </c>
      <c r="X65" s="31">
        <f t="shared" si="11"/>
        <v>3.6388858958010001E-2</v>
      </c>
      <c r="Y65" s="31">
        <f t="shared" si="12"/>
        <v>0.3593399822103488</v>
      </c>
      <c r="Z65" s="31">
        <f t="shared" si="13"/>
        <v>0.24448764612412971</v>
      </c>
      <c r="AA65" s="31">
        <f t="shared" si="14"/>
        <v>0.77894901206990164</v>
      </c>
      <c r="AB65" s="31">
        <f t="shared" si="15"/>
        <v>8.4376666708885697</v>
      </c>
      <c r="AC65" s="31">
        <f t="shared" si="16"/>
        <v>40.785087980874586</v>
      </c>
      <c r="AD65" s="31">
        <f t="shared" si="17"/>
        <v>0.11371518424378126</v>
      </c>
      <c r="AE65" s="31">
        <f t="shared" si="18"/>
        <v>0</v>
      </c>
      <c r="AF65" s="31">
        <f t="shared" si="19"/>
        <v>1.1985580419294546</v>
      </c>
      <c r="AG65" s="31">
        <f t="shared" si="20"/>
        <v>17.632676468840721</v>
      </c>
      <c r="AH65" s="31">
        <f t="shared" si="21"/>
        <v>68.167704346777114</v>
      </c>
      <c r="AI65" s="31">
        <f t="shared" si="22"/>
        <v>1.4782973951691564E-2</v>
      </c>
      <c r="AJ65" s="31">
        <f t="shared" si="23"/>
        <v>0</v>
      </c>
      <c r="AK65" s="31">
        <f t="shared" si="24"/>
        <v>1.4782973951691564E-2</v>
      </c>
      <c r="AL65" s="31">
        <f t="shared" si="25"/>
        <v>69.212746889977467</v>
      </c>
    </row>
    <row r="66" spans="1:38">
      <c r="A66" s="29" t="s">
        <v>53</v>
      </c>
      <c r="B66" s="30">
        <f t="shared" ref="B66:T66" si="28">B19+B26+B36+B42+B48+B37</f>
        <v>423</v>
      </c>
      <c r="C66" s="30">
        <f t="shared" si="28"/>
        <v>0</v>
      </c>
      <c r="D66" s="30">
        <f t="shared" si="28"/>
        <v>0</v>
      </c>
      <c r="E66" s="30">
        <f t="shared" si="28"/>
        <v>65</v>
      </c>
      <c r="F66" s="30">
        <f t="shared" si="28"/>
        <v>94</v>
      </c>
      <c r="G66" s="30">
        <f t="shared" si="28"/>
        <v>43</v>
      </c>
      <c r="H66" s="30">
        <f t="shared" si="28"/>
        <v>202</v>
      </c>
      <c r="I66" s="30">
        <f t="shared" si="28"/>
        <v>4348</v>
      </c>
      <c r="J66" s="30">
        <f t="shared" si="28"/>
        <v>22665</v>
      </c>
      <c r="K66" s="30">
        <f t="shared" si="28"/>
        <v>65</v>
      </c>
      <c r="L66" s="30">
        <f t="shared" si="28"/>
        <v>0</v>
      </c>
      <c r="M66" s="30">
        <f t="shared" si="28"/>
        <v>867</v>
      </c>
      <c r="N66" s="30">
        <f t="shared" si="28"/>
        <v>2044</v>
      </c>
      <c r="O66" s="30">
        <f t="shared" si="28"/>
        <v>29989</v>
      </c>
      <c r="P66" s="30">
        <f t="shared" si="28"/>
        <v>0</v>
      </c>
      <c r="Q66" s="30">
        <f t="shared" si="28"/>
        <v>0</v>
      </c>
      <c r="R66" s="30">
        <f t="shared" si="28"/>
        <v>0</v>
      </c>
      <c r="S66" s="30">
        <f t="shared" si="28"/>
        <v>30614</v>
      </c>
      <c r="T66" s="30">
        <f t="shared" si="28"/>
        <v>38549.199626200003</v>
      </c>
      <c r="U66" s="31">
        <f t="shared" si="8"/>
        <v>1.0972990466772432</v>
      </c>
      <c r="V66" s="31">
        <f t="shared" si="9"/>
        <v>0</v>
      </c>
      <c r="W66" s="31">
        <f t="shared" si="10"/>
        <v>0</v>
      </c>
      <c r="X66" s="31">
        <f t="shared" si="11"/>
        <v>0.16861569275182223</v>
      </c>
      <c r="Y66" s="31">
        <f t="shared" si="12"/>
        <v>0.24384423259494292</v>
      </c>
      <c r="Z66" s="31">
        <f t="shared" si="13"/>
        <v>0.1115457659742824</v>
      </c>
      <c r="AA66" s="31">
        <f t="shared" si="14"/>
        <v>0.52400569132104757</v>
      </c>
      <c r="AB66" s="31">
        <f t="shared" si="15"/>
        <v>11.279092801306508</v>
      </c>
      <c r="AC66" s="31">
        <f t="shared" si="16"/>
        <v>58.79499501877001</v>
      </c>
      <c r="AD66" s="31">
        <f t="shared" si="17"/>
        <v>0.16861569275182223</v>
      </c>
      <c r="AE66" s="31">
        <f t="shared" si="18"/>
        <v>0</v>
      </c>
      <c r="AF66" s="31">
        <f t="shared" si="19"/>
        <v>2.2490739325512288</v>
      </c>
      <c r="AG66" s="31">
        <f t="shared" si="20"/>
        <v>5.3023150151496097</v>
      </c>
      <c r="AH66" s="31">
        <f t="shared" si="21"/>
        <v>77.794092460529185</v>
      </c>
      <c r="AI66" s="31">
        <f t="shared" si="22"/>
        <v>0</v>
      </c>
      <c r="AJ66" s="31">
        <f t="shared" si="23"/>
        <v>0</v>
      </c>
      <c r="AK66" s="31">
        <f t="shared" si="24"/>
        <v>0</v>
      </c>
      <c r="AL66" s="31">
        <f t="shared" si="25"/>
        <v>79.415397198527472</v>
      </c>
    </row>
    <row r="67" spans="1:38">
      <c r="A67" s="29" t="s">
        <v>54</v>
      </c>
      <c r="B67" s="30">
        <f t="shared" ref="B67:T67" si="29">B15+B16+B18+B20+B22+B46+B55</f>
        <v>297</v>
      </c>
      <c r="C67" s="30">
        <f t="shared" si="29"/>
        <v>0</v>
      </c>
      <c r="D67" s="30">
        <f t="shared" si="29"/>
        <v>239</v>
      </c>
      <c r="E67" s="30">
        <f t="shared" si="29"/>
        <v>0</v>
      </c>
      <c r="F67" s="30">
        <f t="shared" si="29"/>
        <v>28</v>
      </c>
      <c r="G67" s="30">
        <f t="shared" si="29"/>
        <v>66</v>
      </c>
      <c r="H67" s="30">
        <f t="shared" si="29"/>
        <v>333</v>
      </c>
      <c r="I67" s="30">
        <f t="shared" si="29"/>
        <v>4531</v>
      </c>
      <c r="J67" s="30">
        <f t="shared" si="29"/>
        <v>28775</v>
      </c>
      <c r="K67" s="30">
        <f t="shared" si="29"/>
        <v>280</v>
      </c>
      <c r="L67" s="30">
        <f t="shared" si="29"/>
        <v>0</v>
      </c>
      <c r="M67" s="30">
        <f t="shared" si="29"/>
        <v>1071</v>
      </c>
      <c r="N67" s="30">
        <f t="shared" si="29"/>
        <v>6330</v>
      </c>
      <c r="O67" s="30">
        <f t="shared" si="29"/>
        <v>40987</v>
      </c>
      <c r="P67" s="30">
        <f t="shared" si="29"/>
        <v>0</v>
      </c>
      <c r="Q67" s="30">
        <f t="shared" si="29"/>
        <v>0</v>
      </c>
      <c r="R67" s="30">
        <f t="shared" si="29"/>
        <v>0</v>
      </c>
      <c r="S67" s="30">
        <f t="shared" si="29"/>
        <v>41617</v>
      </c>
      <c r="T67" s="30">
        <f t="shared" si="29"/>
        <v>56314.695774799999</v>
      </c>
      <c r="U67" s="31">
        <f t="shared" si="8"/>
        <v>0.52739341998346223</v>
      </c>
      <c r="V67" s="31">
        <f t="shared" si="9"/>
        <v>0</v>
      </c>
      <c r="W67" s="31">
        <f t="shared" si="10"/>
        <v>0.42440076557591738</v>
      </c>
      <c r="X67" s="31">
        <f t="shared" si="11"/>
        <v>0</v>
      </c>
      <c r="Y67" s="31">
        <f t="shared" si="12"/>
        <v>4.9720591782952663E-2</v>
      </c>
      <c r="Z67" s="31">
        <f t="shared" si="13"/>
        <v>0.11719853777410272</v>
      </c>
      <c r="AA67" s="31">
        <f t="shared" si="14"/>
        <v>0.59131989513297278</v>
      </c>
      <c r="AB67" s="31">
        <f t="shared" si="15"/>
        <v>8.0458571917342336</v>
      </c>
      <c r="AC67" s="31">
        <f t="shared" si="16"/>
        <v>51.096786734087964</v>
      </c>
      <c r="AD67" s="31">
        <f t="shared" si="17"/>
        <v>0.49720591782952667</v>
      </c>
      <c r="AE67" s="31">
        <f t="shared" si="18"/>
        <v>0</v>
      </c>
      <c r="AF67" s="31">
        <f t="shared" si="19"/>
        <v>1.9018126356979395</v>
      </c>
      <c r="AG67" s="31">
        <f t="shared" si="20"/>
        <v>11.240405213788941</v>
      </c>
      <c r="AH67" s="31">
        <f t="shared" si="21"/>
        <v>72.7820676931386</v>
      </c>
      <c r="AI67" s="31">
        <f t="shared" si="22"/>
        <v>0</v>
      </c>
      <c r="AJ67" s="31">
        <f t="shared" si="23"/>
        <v>0</v>
      </c>
      <c r="AK67" s="31">
        <f t="shared" si="24"/>
        <v>0</v>
      </c>
      <c r="AL67" s="31">
        <f t="shared" si="25"/>
        <v>73.900781008255038</v>
      </c>
    </row>
    <row r="68" spans="1:38">
      <c r="A68" s="29" t="s">
        <v>55</v>
      </c>
      <c r="B68" s="30">
        <f t="shared" ref="B68:T68" si="30">B12+B23+B27+B34+B35+B28</f>
        <v>560</v>
      </c>
      <c r="C68" s="30">
        <f t="shared" si="30"/>
        <v>0</v>
      </c>
      <c r="D68" s="30">
        <f t="shared" si="30"/>
        <v>0</v>
      </c>
      <c r="E68" s="30">
        <f t="shared" si="30"/>
        <v>0</v>
      </c>
      <c r="F68" s="30">
        <f t="shared" si="30"/>
        <v>92</v>
      </c>
      <c r="G68" s="30">
        <f t="shared" si="30"/>
        <v>83</v>
      </c>
      <c r="H68" s="30">
        <f t="shared" si="30"/>
        <v>175</v>
      </c>
      <c r="I68" s="30">
        <f t="shared" si="30"/>
        <v>5288</v>
      </c>
      <c r="J68" s="30">
        <f t="shared" si="30"/>
        <v>25523</v>
      </c>
      <c r="K68" s="30">
        <f t="shared" si="30"/>
        <v>118</v>
      </c>
      <c r="L68" s="30">
        <f t="shared" si="30"/>
        <v>0</v>
      </c>
      <c r="M68" s="30">
        <f t="shared" si="30"/>
        <v>394</v>
      </c>
      <c r="N68" s="30">
        <f t="shared" si="30"/>
        <v>4367</v>
      </c>
      <c r="O68" s="30">
        <f t="shared" si="30"/>
        <v>35690</v>
      </c>
      <c r="P68" s="30">
        <f t="shared" si="30"/>
        <v>0</v>
      </c>
      <c r="Q68" s="30">
        <f t="shared" si="30"/>
        <v>0</v>
      </c>
      <c r="R68" s="30">
        <f t="shared" si="30"/>
        <v>0</v>
      </c>
      <c r="S68" s="30">
        <f t="shared" si="30"/>
        <v>36425</v>
      </c>
      <c r="T68" s="30">
        <f t="shared" si="30"/>
        <v>49638.186800099997</v>
      </c>
      <c r="U68" s="31">
        <f t="shared" si="8"/>
        <v>1.1281636902959393</v>
      </c>
      <c r="V68" s="31">
        <f t="shared" si="9"/>
        <v>0</v>
      </c>
      <c r="W68" s="31">
        <f t="shared" si="10"/>
        <v>0</v>
      </c>
      <c r="X68" s="31">
        <f t="shared" si="11"/>
        <v>0</v>
      </c>
      <c r="Y68" s="31">
        <f t="shared" si="12"/>
        <v>0.18534117769147576</v>
      </c>
      <c r="Z68" s="31">
        <f t="shared" si="13"/>
        <v>0.16720997552600531</v>
      </c>
      <c r="AA68" s="31">
        <f t="shared" si="14"/>
        <v>0.35255115321748104</v>
      </c>
      <c r="AB68" s="31">
        <f t="shared" si="15"/>
        <v>10.653088561223084</v>
      </c>
      <c r="AC68" s="31">
        <f t="shared" si="16"/>
        <v>51.418074763255824</v>
      </c>
      <c r="AD68" s="31">
        <f t="shared" si="17"/>
        <v>0.23772020616950151</v>
      </c>
      <c r="AE68" s="31">
        <f t="shared" si="18"/>
        <v>0</v>
      </c>
      <c r="AF68" s="31">
        <f t="shared" si="19"/>
        <v>0.79374373924392883</v>
      </c>
      <c r="AG68" s="31">
        <f t="shared" si="20"/>
        <v>8.7976622062899423</v>
      </c>
      <c r="AH68" s="31">
        <f t="shared" si="21"/>
        <v>71.90028947618228</v>
      </c>
      <c r="AI68" s="31">
        <f t="shared" si="22"/>
        <v>0</v>
      </c>
      <c r="AJ68" s="31">
        <f t="shared" si="23"/>
        <v>0</v>
      </c>
      <c r="AK68" s="31">
        <f t="shared" si="24"/>
        <v>0</v>
      </c>
      <c r="AL68" s="31">
        <f t="shared" si="25"/>
        <v>73.381004319695705</v>
      </c>
    </row>
    <row r="69" spans="1:38">
      <c r="A69" s="29" t="s">
        <v>56</v>
      </c>
      <c r="B69" s="30">
        <f t="shared" ref="B69:T69" si="31">B29+B32+B38+B52+B53+B57</f>
        <v>463</v>
      </c>
      <c r="C69" s="30">
        <f t="shared" si="31"/>
        <v>0</v>
      </c>
      <c r="D69" s="30">
        <f t="shared" si="31"/>
        <v>38</v>
      </c>
      <c r="E69" s="30">
        <f t="shared" si="31"/>
        <v>0</v>
      </c>
      <c r="F69" s="30">
        <f t="shared" si="31"/>
        <v>13</v>
      </c>
      <c r="G69" s="30">
        <f t="shared" si="31"/>
        <v>70</v>
      </c>
      <c r="H69" s="30">
        <f t="shared" si="31"/>
        <v>121</v>
      </c>
      <c r="I69" s="30">
        <f t="shared" si="31"/>
        <v>3537</v>
      </c>
      <c r="J69" s="30">
        <f t="shared" si="31"/>
        <v>16604</v>
      </c>
      <c r="K69" s="30">
        <f t="shared" si="31"/>
        <v>0</v>
      </c>
      <c r="L69" s="30">
        <f t="shared" si="31"/>
        <v>0</v>
      </c>
      <c r="M69" s="30">
        <f t="shared" si="31"/>
        <v>928</v>
      </c>
      <c r="N69" s="30">
        <f t="shared" si="31"/>
        <v>2223</v>
      </c>
      <c r="O69" s="30">
        <f t="shared" si="31"/>
        <v>23292</v>
      </c>
      <c r="P69" s="30">
        <f t="shared" si="31"/>
        <v>0</v>
      </c>
      <c r="Q69" s="30">
        <f t="shared" si="31"/>
        <v>0</v>
      </c>
      <c r="R69" s="30">
        <f t="shared" si="31"/>
        <v>0</v>
      </c>
      <c r="S69" s="30">
        <f t="shared" si="31"/>
        <v>23876</v>
      </c>
      <c r="T69" s="30">
        <f t="shared" si="31"/>
        <v>36082.400695199998</v>
      </c>
      <c r="U69" s="31">
        <f t="shared" si="8"/>
        <v>1.2831740435208692</v>
      </c>
      <c r="V69" s="31">
        <f t="shared" si="9"/>
        <v>0</v>
      </c>
      <c r="W69" s="31">
        <f t="shared" si="10"/>
        <v>0.10531450033216637</v>
      </c>
      <c r="X69" s="31">
        <f t="shared" si="11"/>
        <v>0</v>
      </c>
      <c r="Y69" s="31">
        <f t="shared" si="12"/>
        <v>3.6028644850477964E-2</v>
      </c>
      <c r="Z69" s="31">
        <f t="shared" si="13"/>
        <v>0.19400039534872751</v>
      </c>
      <c r="AA69" s="31">
        <f t="shared" si="14"/>
        <v>0.33534354053137183</v>
      </c>
      <c r="AB69" s="31">
        <f t="shared" si="15"/>
        <v>9.802562833549274</v>
      </c>
      <c r="AC69" s="31">
        <f t="shared" si="16"/>
        <v>46.016893776718163</v>
      </c>
      <c r="AD69" s="31">
        <f t="shared" si="17"/>
        <v>0</v>
      </c>
      <c r="AE69" s="31">
        <f t="shared" si="18"/>
        <v>0</v>
      </c>
      <c r="AF69" s="31">
        <f t="shared" si="19"/>
        <v>2.5718909554802734</v>
      </c>
      <c r="AG69" s="31">
        <f t="shared" si="20"/>
        <v>6.1608982694317325</v>
      </c>
      <c r="AH69" s="31">
        <f t="shared" si="21"/>
        <v>64.552245835179448</v>
      </c>
      <c r="AI69" s="31">
        <f t="shared" si="22"/>
        <v>0</v>
      </c>
      <c r="AJ69" s="31">
        <f t="shared" si="23"/>
        <v>0</v>
      </c>
      <c r="AK69" s="31">
        <f t="shared" si="24"/>
        <v>0</v>
      </c>
      <c r="AL69" s="31">
        <f t="shared" si="25"/>
        <v>66.17076341923169</v>
      </c>
    </row>
    <row r="70" spans="1:38">
      <c r="A70" s="29" t="s">
        <v>57</v>
      </c>
      <c r="B70" s="30">
        <f t="shared" ref="B70:T70" si="32">B13+B21+B30+B39+B47+B49+B50</f>
        <v>361</v>
      </c>
      <c r="C70" s="30">
        <f t="shared" si="32"/>
        <v>0</v>
      </c>
      <c r="D70" s="30">
        <f t="shared" si="32"/>
        <v>0</v>
      </c>
      <c r="E70" s="30">
        <f t="shared" si="32"/>
        <v>0</v>
      </c>
      <c r="F70" s="30">
        <f t="shared" si="32"/>
        <v>0</v>
      </c>
      <c r="G70" s="30">
        <f t="shared" si="32"/>
        <v>35</v>
      </c>
      <c r="H70" s="30">
        <f t="shared" si="32"/>
        <v>35</v>
      </c>
      <c r="I70" s="30">
        <f t="shared" si="32"/>
        <v>1287</v>
      </c>
      <c r="J70" s="30">
        <f t="shared" si="32"/>
        <v>9914</v>
      </c>
      <c r="K70" s="30">
        <f t="shared" si="32"/>
        <v>0</v>
      </c>
      <c r="L70" s="30">
        <f t="shared" si="32"/>
        <v>0</v>
      </c>
      <c r="M70" s="30">
        <f t="shared" si="32"/>
        <v>211</v>
      </c>
      <c r="N70" s="30">
        <f t="shared" si="32"/>
        <v>505</v>
      </c>
      <c r="O70" s="30">
        <f t="shared" si="32"/>
        <v>11917</v>
      </c>
      <c r="P70" s="30">
        <f t="shared" si="32"/>
        <v>0</v>
      </c>
      <c r="Q70" s="30">
        <f t="shared" si="32"/>
        <v>0</v>
      </c>
      <c r="R70" s="30">
        <f t="shared" si="32"/>
        <v>0</v>
      </c>
      <c r="S70" s="30">
        <f t="shared" si="32"/>
        <v>12313</v>
      </c>
      <c r="T70" s="30">
        <f t="shared" si="32"/>
        <v>18178.686571890001</v>
      </c>
      <c r="U70" s="31">
        <f t="shared" si="8"/>
        <v>1.9858420385454039</v>
      </c>
      <c r="V70" s="31">
        <f t="shared" si="9"/>
        <v>0</v>
      </c>
      <c r="W70" s="31">
        <f t="shared" si="10"/>
        <v>0</v>
      </c>
      <c r="X70" s="31">
        <f t="shared" si="11"/>
        <v>0</v>
      </c>
      <c r="Y70" s="31">
        <f t="shared" si="12"/>
        <v>0</v>
      </c>
      <c r="Z70" s="31">
        <f t="shared" si="13"/>
        <v>0.19253316163182588</v>
      </c>
      <c r="AA70" s="31">
        <f t="shared" si="14"/>
        <v>0.19253316163182588</v>
      </c>
      <c r="AB70" s="31">
        <f t="shared" si="15"/>
        <v>7.0797194005759971</v>
      </c>
      <c r="AC70" s="31">
        <f t="shared" si="16"/>
        <v>54.536393269083476</v>
      </c>
      <c r="AD70" s="31">
        <f t="shared" si="17"/>
        <v>0</v>
      </c>
      <c r="AE70" s="31">
        <f t="shared" si="18"/>
        <v>0</v>
      </c>
      <c r="AF70" s="31">
        <f t="shared" si="19"/>
        <v>1.1606999172661503</v>
      </c>
      <c r="AG70" s="31">
        <f t="shared" si="20"/>
        <v>2.7779784749734877</v>
      </c>
      <c r="AH70" s="31">
        <f t="shared" si="21"/>
        <v>65.55479106189911</v>
      </c>
      <c r="AI70" s="31">
        <f t="shared" si="22"/>
        <v>0</v>
      </c>
      <c r="AJ70" s="31">
        <f t="shared" si="23"/>
        <v>0</v>
      </c>
      <c r="AK70" s="31">
        <f t="shared" si="24"/>
        <v>0</v>
      </c>
      <c r="AL70" s="31">
        <f t="shared" si="25"/>
        <v>67.733166262076338</v>
      </c>
    </row>
    <row r="72" spans="1:38">
      <c r="A72" s="24" t="s">
        <v>145</v>
      </c>
    </row>
  </sheetData>
  <mergeCells count="28">
    <mergeCell ref="AH9:AH10"/>
    <mergeCell ref="AI9:AK9"/>
    <mergeCell ref="A59:A61"/>
    <mergeCell ref="T59:T61"/>
    <mergeCell ref="I60:N60"/>
    <mergeCell ref="A8:A10"/>
    <mergeCell ref="T8:T10"/>
    <mergeCell ref="I9:N9"/>
    <mergeCell ref="AI60:AK60"/>
    <mergeCell ref="O9:O10"/>
    <mergeCell ref="P9:R9"/>
    <mergeCell ref="AB9:AG9"/>
    <mergeCell ref="AL8:AL10"/>
    <mergeCell ref="B59:R59"/>
    <mergeCell ref="S59:S61"/>
    <mergeCell ref="U59:AK59"/>
    <mergeCell ref="AL59:AL61"/>
    <mergeCell ref="C60:H60"/>
    <mergeCell ref="V60:AA60"/>
    <mergeCell ref="C9:H9"/>
    <mergeCell ref="V9:AA9"/>
    <mergeCell ref="B8:R8"/>
    <mergeCell ref="S8:S10"/>
    <mergeCell ref="U8:AK8"/>
    <mergeCell ref="O60:O61"/>
    <mergeCell ref="P60:R60"/>
    <mergeCell ref="AB60:AG60"/>
    <mergeCell ref="AH60:AH61"/>
  </mergeCells>
  <hyperlinks>
    <hyperlink ref="AL7" location="Contenido!A1" display="Contenido"/>
  </hyperlinks>
  <pageMargins left="0.7" right="0.7" top="0.75" bottom="0.75" header="0.3" footer="0.3"/>
  <pageSetup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7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2.85546875" style="63" bestFit="1" customWidth="1"/>
    <col min="2" max="40" width="12.85546875" style="63" customWidth="1"/>
    <col min="41" max="41" width="11.42578125" style="24"/>
    <col min="42" max="49" width="11.5703125" style="24" bestFit="1" customWidth="1"/>
    <col min="50" max="50" width="13" style="24" bestFit="1" customWidth="1"/>
    <col min="51" max="51" width="11.5703125" style="24" bestFit="1" customWidth="1"/>
    <col min="52" max="52" width="11.42578125" style="24"/>
    <col min="53" max="59" width="11.5703125" style="24" bestFit="1" customWidth="1"/>
    <col min="60" max="60" width="11.42578125" style="24"/>
    <col min="61" max="78" width="11.5703125" style="24" bestFit="1" customWidth="1"/>
    <col min="79" max="79" width="11.42578125" style="24"/>
    <col min="80" max="97" width="11.5703125" style="24" bestFit="1" customWidth="1"/>
    <col min="98" max="98" width="11.42578125" style="24"/>
    <col min="99" max="99" width="16.85546875" style="24" bestFit="1" customWidth="1"/>
    <col min="100" max="116" width="11.5703125" style="24" bestFit="1" customWidth="1"/>
    <col min="117" max="117" width="11.42578125" style="24"/>
    <col min="118" max="16384" width="11.42578125" style="63"/>
  </cols>
  <sheetData>
    <row r="1" spans="1:117" s="81" customFormat="1" ht="18.75">
      <c r="A1" s="79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</row>
    <row r="2" spans="1:117" s="81" customFormat="1" ht="20.25">
      <c r="A2" s="82" t="s">
        <v>98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</row>
    <row r="3" spans="1:117" s="81" customFormat="1" ht="18.75">
      <c r="A3" s="79" t="s">
        <v>147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</row>
    <row r="4" spans="1:117" s="81" customFormat="1" ht="18.75">
      <c r="A4" s="79" t="s">
        <v>159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6"/>
      <c r="AK4" s="80"/>
      <c r="AL4" s="80"/>
      <c r="AM4" s="80"/>
      <c r="AN4" s="80"/>
    </row>
    <row r="5" spans="1:117" s="81" customFormat="1" ht="18.75">
      <c r="A5" s="84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</row>
    <row r="6" spans="1:117" s="81" customFormat="1" ht="18.75"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</row>
    <row r="7" spans="1:117" s="81" customFormat="1" ht="19.5" thickBot="1"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7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99" t="s">
        <v>102</v>
      </c>
    </row>
    <row r="8" spans="1:117" ht="15.75" customHeight="1" thickBot="1">
      <c r="A8" s="88" t="s">
        <v>48</v>
      </c>
      <c r="B8" s="91" t="s">
        <v>68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3"/>
      <c r="V8" s="94" t="s">
        <v>116</v>
      </c>
      <c r="W8" s="91" t="s">
        <v>117</v>
      </c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</row>
    <row r="9" spans="1:117" ht="15.75" customHeight="1" thickBot="1">
      <c r="A9" s="88"/>
      <c r="B9" s="90" t="s">
        <v>63</v>
      </c>
      <c r="C9" s="89" t="s">
        <v>64</v>
      </c>
      <c r="D9" s="89"/>
      <c r="E9" s="89"/>
      <c r="F9" s="89"/>
      <c r="G9" s="89"/>
      <c r="H9" s="89"/>
      <c r="I9" s="89"/>
      <c r="J9" s="91" t="s">
        <v>49</v>
      </c>
      <c r="K9" s="92"/>
      <c r="L9" s="92"/>
      <c r="M9" s="92"/>
      <c r="N9" s="92"/>
      <c r="O9" s="92"/>
      <c r="P9" s="93"/>
      <c r="Q9" s="89" t="s">
        <v>121</v>
      </c>
      <c r="R9" s="89" t="s">
        <v>62</v>
      </c>
      <c r="S9" s="89"/>
      <c r="T9" s="89"/>
      <c r="U9" s="94" t="s">
        <v>65</v>
      </c>
      <c r="V9" s="101"/>
      <c r="W9" s="90" t="s">
        <v>63</v>
      </c>
      <c r="X9" s="89" t="s">
        <v>64</v>
      </c>
      <c r="Y9" s="89"/>
      <c r="Z9" s="89"/>
      <c r="AA9" s="89"/>
      <c r="AB9" s="89"/>
      <c r="AC9" s="89"/>
      <c r="AD9" s="89" t="s">
        <v>49</v>
      </c>
      <c r="AE9" s="89"/>
      <c r="AF9" s="89"/>
      <c r="AG9" s="89"/>
      <c r="AH9" s="89"/>
      <c r="AI9" s="89"/>
      <c r="AJ9" s="89" t="s">
        <v>121</v>
      </c>
      <c r="AK9" s="89" t="s">
        <v>62</v>
      </c>
      <c r="AL9" s="89"/>
      <c r="AM9" s="89"/>
      <c r="AN9" s="94" t="s">
        <v>65</v>
      </c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</row>
    <row r="10" spans="1:117" ht="26.25" thickBot="1">
      <c r="A10" s="88"/>
      <c r="B10" s="90" t="s">
        <v>119</v>
      </c>
      <c r="C10" s="90" t="s">
        <v>149</v>
      </c>
      <c r="D10" s="90" t="s">
        <v>120</v>
      </c>
      <c r="E10" s="90" t="s">
        <v>122</v>
      </c>
      <c r="F10" s="90" t="s">
        <v>123</v>
      </c>
      <c r="G10" s="90" t="s">
        <v>61</v>
      </c>
      <c r="H10" s="90" t="s">
        <v>162</v>
      </c>
      <c r="I10" s="90" t="s">
        <v>121</v>
      </c>
      <c r="J10" s="90" t="s">
        <v>58</v>
      </c>
      <c r="K10" s="90" t="s">
        <v>149</v>
      </c>
      <c r="L10" s="90" t="s">
        <v>120</v>
      </c>
      <c r="M10" s="90" t="s">
        <v>122</v>
      </c>
      <c r="N10" s="90" t="s">
        <v>123</v>
      </c>
      <c r="O10" s="90" t="s">
        <v>61</v>
      </c>
      <c r="P10" s="90" t="s">
        <v>162</v>
      </c>
      <c r="Q10" s="89" t="s">
        <v>121</v>
      </c>
      <c r="R10" s="90" t="s">
        <v>58</v>
      </c>
      <c r="S10" s="90" t="s">
        <v>59</v>
      </c>
      <c r="T10" s="90" t="s">
        <v>121</v>
      </c>
      <c r="U10" s="95"/>
      <c r="V10" s="95"/>
      <c r="W10" s="90" t="s">
        <v>119</v>
      </c>
      <c r="X10" s="90" t="s">
        <v>149</v>
      </c>
      <c r="Y10" s="90" t="s">
        <v>120</v>
      </c>
      <c r="Z10" s="90" t="s">
        <v>122</v>
      </c>
      <c r="AA10" s="90" t="s">
        <v>123</v>
      </c>
      <c r="AB10" s="90" t="s">
        <v>61</v>
      </c>
      <c r="AC10" s="90" t="s">
        <v>121</v>
      </c>
      <c r="AD10" s="90" t="s">
        <v>58</v>
      </c>
      <c r="AE10" s="90" t="s">
        <v>149</v>
      </c>
      <c r="AF10" s="90" t="s">
        <v>120</v>
      </c>
      <c r="AG10" s="90" t="s">
        <v>122</v>
      </c>
      <c r="AH10" s="90" t="s">
        <v>123</v>
      </c>
      <c r="AI10" s="90" t="s">
        <v>61</v>
      </c>
      <c r="AJ10" s="89" t="s">
        <v>121</v>
      </c>
      <c r="AK10" s="90" t="s">
        <v>58</v>
      </c>
      <c r="AL10" s="90" t="s">
        <v>59</v>
      </c>
      <c r="AM10" s="90" t="s">
        <v>121</v>
      </c>
      <c r="AN10" s="95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</row>
    <row r="11" spans="1:117">
      <c r="A11" s="59" t="s">
        <v>0</v>
      </c>
      <c r="B11" s="60">
        <v>4701</v>
      </c>
      <c r="C11" s="60">
        <v>116</v>
      </c>
      <c r="D11" s="60">
        <v>452</v>
      </c>
      <c r="E11" s="60">
        <v>57</v>
      </c>
      <c r="F11" s="60">
        <v>821</v>
      </c>
      <c r="G11" s="60">
        <v>584</v>
      </c>
      <c r="H11" s="60">
        <v>66</v>
      </c>
      <c r="I11" s="60">
        <v>2096</v>
      </c>
      <c r="J11" s="60">
        <v>30815</v>
      </c>
      <c r="K11" s="60">
        <v>165861</v>
      </c>
      <c r="L11" s="60">
        <v>5296</v>
      </c>
      <c r="M11" s="60">
        <v>512</v>
      </c>
      <c r="N11" s="60">
        <v>101</v>
      </c>
      <c r="O11" s="60">
        <v>32136</v>
      </c>
      <c r="P11" s="60">
        <v>83</v>
      </c>
      <c r="Q11" s="60">
        <v>234804</v>
      </c>
      <c r="R11" s="60">
        <v>183</v>
      </c>
      <c r="S11" s="60">
        <v>157</v>
      </c>
      <c r="T11" s="60">
        <v>340</v>
      </c>
      <c r="U11" s="60">
        <v>241941</v>
      </c>
      <c r="V11" s="60">
        <v>345023</v>
      </c>
      <c r="W11" s="28">
        <f>B11*100/$V11</f>
        <v>1.3625178611280988</v>
      </c>
      <c r="X11" s="102">
        <f>C11*100/$V11</f>
        <v>3.3620947009329813E-2</v>
      </c>
      <c r="Y11" s="28">
        <f>D11*100/$V11</f>
        <v>0.13100575903635409</v>
      </c>
      <c r="Z11" s="102">
        <f>E11*100/$V11</f>
        <v>1.6520637754584476E-2</v>
      </c>
      <c r="AA11" s="28">
        <f>F11*100/$V11</f>
        <v>0.23795515081603255</v>
      </c>
      <c r="AB11" s="28">
        <f>G11*100/$V11</f>
        <v>0.16926407804697077</v>
      </c>
      <c r="AC11" s="28">
        <f>I11*100/$V11</f>
        <v>0.6074957321685801</v>
      </c>
      <c r="AD11" s="28">
        <f>J11*100/$V11</f>
        <v>8.9312886387284323</v>
      </c>
      <c r="AE11" s="28">
        <f>K11*100/$V11</f>
        <v>48.072447344090101</v>
      </c>
      <c r="AF11" s="28">
        <f>L11*100/$V11</f>
        <v>1.5349701324259541</v>
      </c>
      <c r="AG11" s="28">
        <f>M11*100/$V11</f>
        <v>0.14839590404117986</v>
      </c>
      <c r="AH11" s="102">
        <f>N11*100/$V11</f>
        <v>2.9273410758123373E-2</v>
      </c>
      <c r="AI11" s="28">
        <f>O11*100/$V11</f>
        <v>9.3141616645846792</v>
      </c>
      <c r="AJ11" s="28">
        <f>Q11*100/$V11</f>
        <v>68.054593461885148</v>
      </c>
      <c r="AK11" s="28">
        <f>R11*100/$V11</f>
        <v>5.3039942264718587E-2</v>
      </c>
      <c r="AL11" s="102">
        <f>S11*100/$V11</f>
        <v>4.5504212762627422E-2</v>
      </c>
      <c r="AM11" s="28">
        <f>T11*100/$V11</f>
        <v>9.8544155027346009E-2</v>
      </c>
      <c r="AN11" s="28">
        <f>U11*100/$V11</f>
        <v>70.123151210209173</v>
      </c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</row>
    <row r="12" spans="1:117">
      <c r="A12" s="29" t="s">
        <v>1</v>
      </c>
      <c r="B12" s="30">
        <v>85</v>
      </c>
      <c r="C12" s="30"/>
      <c r="D12" s="30"/>
      <c r="E12" s="30"/>
      <c r="F12" s="30">
        <v>0</v>
      </c>
      <c r="G12" s="30"/>
      <c r="H12" s="30"/>
      <c r="I12" s="30"/>
      <c r="J12" s="30">
        <v>474</v>
      </c>
      <c r="K12" s="30">
        <v>2643</v>
      </c>
      <c r="L12" s="30">
        <v>60</v>
      </c>
      <c r="M12" s="30"/>
      <c r="N12" s="30"/>
      <c r="O12" s="30">
        <v>86</v>
      </c>
      <c r="P12" s="30"/>
      <c r="Q12" s="30">
        <v>3263</v>
      </c>
      <c r="R12" s="30"/>
      <c r="S12" s="30"/>
      <c r="T12" s="30"/>
      <c r="U12" s="30">
        <v>3348</v>
      </c>
      <c r="V12" s="30">
        <v>5602.4516747670568</v>
      </c>
      <c r="W12" s="31">
        <f>B12*100/$V12</f>
        <v>1.517192917215733</v>
      </c>
      <c r="X12" s="31">
        <f>C12*100/$V12</f>
        <v>0</v>
      </c>
      <c r="Y12" s="31">
        <f>D12*100/$V12</f>
        <v>0</v>
      </c>
      <c r="Z12" s="31">
        <f>E12*100/$V12</f>
        <v>0</v>
      </c>
      <c r="AA12" s="31">
        <f>F12*100/$V12</f>
        <v>0</v>
      </c>
      <c r="AB12" s="31">
        <f>G12*100/$V12</f>
        <v>0</v>
      </c>
      <c r="AC12" s="31">
        <f>I12*100/$V12</f>
        <v>0</v>
      </c>
      <c r="AD12" s="31">
        <f>J12*100/$V12</f>
        <v>8.4605816795324404</v>
      </c>
      <c r="AE12" s="31">
        <f>K12*100/$V12</f>
        <v>47.175775061190379</v>
      </c>
      <c r="AF12" s="31">
        <f>L12*100/$V12</f>
        <v>1.0709597062699292</v>
      </c>
      <c r="AG12" s="31">
        <f>M12*100/$V12</f>
        <v>0</v>
      </c>
      <c r="AH12" s="31">
        <f>N12*100/$V12</f>
        <v>0</v>
      </c>
      <c r="AI12" s="31">
        <f>O12*100/$V12</f>
        <v>1.5350422456535651</v>
      </c>
      <c r="AJ12" s="31">
        <f>Q12*100/$V12</f>
        <v>58.242358692646313</v>
      </c>
      <c r="AK12" s="31">
        <f>R12*100/$V12</f>
        <v>0</v>
      </c>
      <c r="AL12" s="31">
        <f>S12*100/$V12</f>
        <v>0</v>
      </c>
      <c r="AM12" s="31">
        <f>T12*100/$V12</f>
        <v>0</v>
      </c>
      <c r="AN12" s="31">
        <f>U12*100/$V12</f>
        <v>59.759551609862051</v>
      </c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</row>
    <row r="13" spans="1:117">
      <c r="A13" s="29" t="s">
        <v>2</v>
      </c>
      <c r="B13" s="30">
        <v>86</v>
      </c>
      <c r="C13" s="30"/>
      <c r="D13" s="30"/>
      <c r="E13" s="30"/>
      <c r="F13" s="30">
        <v>0</v>
      </c>
      <c r="G13" s="30">
        <v>36</v>
      </c>
      <c r="H13" s="30"/>
      <c r="I13" s="30">
        <v>36</v>
      </c>
      <c r="J13" s="30">
        <v>655</v>
      </c>
      <c r="K13" s="30">
        <v>2888</v>
      </c>
      <c r="L13" s="30"/>
      <c r="M13" s="30"/>
      <c r="N13" s="30"/>
      <c r="O13" s="30">
        <v>238</v>
      </c>
      <c r="P13" s="30"/>
      <c r="Q13" s="30">
        <v>3781</v>
      </c>
      <c r="R13" s="30"/>
      <c r="S13" s="30"/>
      <c r="T13" s="30"/>
      <c r="U13" s="30">
        <v>3903</v>
      </c>
      <c r="V13" s="30">
        <v>5550.2726397780461</v>
      </c>
      <c r="W13" s="31">
        <f t="shared" ref="W13:W57" si="0">B13*100/$V13</f>
        <v>1.549473432776072</v>
      </c>
      <c r="X13" s="31">
        <f t="shared" ref="X13:X57" si="1">C13*100/$V13</f>
        <v>0</v>
      </c>
      <c r="Y13" s="31">
        <f t="shared" ref="Y13:Y57" si="2">D13*100/$V13</f>
        <v>0</v>
      </c>
      <c r="Z13" s="31">
        <f t="shared" ref="Z13:Z57" si="3">E13*100/$V13</f>
        <v>0</v>
      </c>
      <c r="AA13" s="31">
        <f t="shared" ref="AA13:AA57" si="4">F13*100/$V13</f>
        <v>0</v>
      </c>
      <c r="AB13" s="31">
        <f t="shared" ref="AB13:AB57" si="5">G13*100/$V13</f>
        <v>0.64861678581323945</v>
      </c>
      <c r="AC13" s="31">
        <f t="shared" ref="AC13:AC57" si="6">I13*100/$V13</f>
        <v>0.64861678581323945</v>
      </c>
      <c r="AD13" s="31">
        <f t="shared" ref="AD13:AD57" si="7">J13*100/$V13</f>
        <v>11.801222075213106</v>
      </c>
      <c r="AE13" s="31">
        <f t="shared" ref="AE13:AE57" si="8">K13*100/$V13</f>
        <v>52.033479928573207</v>
      </c>
      <c r="AF13" s="31">
        <f t="shared" ref="AF13:AF57" si="9">L13*100/$V13</f>
        <v>0</v>
      </c>
      <c r="AG13" s="31">
        <f t="shared" ref="AG13:AG57" si="10">M13*100/$V13</f>
        <v>0</v>
      </c>
      <c r="AH13" s="31">
        <f t="shared" ref="AH13:AH57" si="11">N13*100/$V13</f>
        <v>0</v>
      </c>
      <c r="AI13" s="31">
        <f t="shared" ref="AI13:AI57" si="12">O13*100/$V13</f>
        <v>4.2880776395430829</v>
      </c>
      <c r="AJ13" s="31">
        <f t="shared" ref="AJ13:AJ57" si="13">Q13*100/$V13</f>
        <v>68.122779643329395</v>
      </c>
      <c r="AK13" s="31">
        <f t="shared" ref="AK13:AK57" si="14">R13*100/$V13</f>
        <v>0</v>
      </c>
      <c r="AL13" s="31">
        <f t="shared" ref="AL13:AL57" si="15">S13*100/$V13</f>
        <v>0</v>
      </c>
      <c r="AM13" s="31">
        <f t="shared" ref="AM13:AM57" si="16">T13*100/$V13</f>
        <v>0</v>
      </c>
      <c r="AN13" s="31">
        <f t="shared" ref="AN13:AN57" si="17">U13*100/$V13</f>
        <v>70.320869861918709</v>
      </c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</row>
    <row r="14" spans="1:117">
      <c r="A14" s="29" t="s">
        <v>3</v>
      </c>
      <c r="B14" s="30">
        <v>443</v>
      </c>
      <c r="C14" s="30"/>
      <c r="D14" s="30">
        <v>265</v>
      </c>
      <c r="E14" s="30"/>
      <c r="F14" s="30">
        <v>32</v>
      </c>
      <c r="G14" s="30"/>
      <c r="H14" s="30"/>
      <c r="I14" s="30">
        <v>297</v>
      </c>
      <c r="J14" s="30">
        <v>375</v>
      </c>
      <c r="K14" s="30">
        <v>5798</v>
      </c>
      <c r="L14" s="30">
        <v>198</v>
      </c>
      <c r="M14" s="30"/>
      <c r="N14" s="30"/>
      <c r="O14" s="30">
        <v>970</v>
      </c>
      <c r="P14" s="30"/>
      <c r="Q14" s="30">
        <v>7341</v>
      </c>
      <c r="R14" s="30"/>
      <c r="S14" s="30"/>
      <c r="T14" s="30"/>
      <c r="U14" s="30">
        <v>8081</v>
      </c>
      <c r="V14" s="30">
        <v>10919.4971456026</v>
      </c>
      <c r="W14" s="31">
        <f t="shared" si="0"/>
        <v>4.0569633756294436</v>
      </c>
      <c r="X14" s="31">
        <f t="shared" si="1"/>
        <v>0</v>
      </c>
      <c r="Y14" s="31">
        <f t="shared" si="2"/>
        <v>2.4268516806812701</v>
      </c>
      <c r="Z14" s="31">
        <f t="shared" si="3"/>
        <v>0</v>
      </c>
      <c r="AA14" s="31">
        <f t="shared" si="4"/>
        <v>0.29305378785585146</v>
      </c>
      <c r="AB14" s="31">
        <f t="shared" si="5"/>
        <v>0</v>
      </c>
      <c r="AC14" s="31">
        <f t="shared" si="6"/>
        <v>2.7199054685371213</v>
      </c>
      <c r="AD14" s="31">
        <f t="shared" si="7"/>
        <v>3.4342240764357594</v>
      </c>
      <c r="AE14" s="31">
        <f t="shared" si="8"/>
        <v>53.097683187132091</v>
      </c>
      <c r="AF14" s="31">
        <f t="shared" si="9"/>
        <v>1.8132703123580811</v>
      </c>
      <c r="AG14" s="31">
        <f t="shared" si="10"/>
        <v>0</v>
      </c>
      <c r="AH14" s="31">
        <f t="shared" si="11"/>
        <v>0</v>
      </c>
      <c r="AI14" s="31">
        <f t="shared" si="12"/>
        <v>8.8831929443804984</v>
      </c>
      <c r="AJ14" s="31">
        <f t="shared" si="13"/>
        <v>67.228370520306427</v>
      </c>
      <c r="AK14" s="31">
        <f t="shared" si="14"/>
        <v>0</v>
      </c>
      <c r="AL14" s="31">
        <f t="shared" si="15"/>
        <v>0</v>
      </c>
      <c r="AM14" s="31">
        <f t="shared" si="16"/>
        <v>0</v>
      </c>
      <c r="AN14" s="31">
        <f t="shared" si="17"/>
        <v>74.005239364472999</v>
      </c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</row>
    <row r="15" spans="1:117">
      <c r="A15" s="29" t="s">
        <v>4</v>
      </c>
      <c r="B15" s="30">
        <v>20</v>
      </c>
      <c r="C15" s="30"/>
      <c r="D15" s="30"/>
      <c r="E15" s="30"/>
      <c r="F15" s="30">
        <v>0</v>
      </c>
      <c r="G15" s="30"/>
      <c r="H15" s="30"/>
      <c r="I15" s="30"/>
      <c r="J15" s="30">
        <v>34</v>
      </c>
      <c r="K15" s="30">
        <v>2197</v>
      </c>
      <c r="L15" s="30">
        <v>399</v>
      </c>
      <c r="M15" s="30"/>
      <c r="N15" s="30"/>
      <c r="O15" s="30">
        <v>225</v>
      </c>
      <c r="P15" s="30"/>
      <c r="Q15" s="30">
        <v>2855</v>
      </c>
      <c r="R15" s="30"/>
      <c r="S15" s="30"/>
      <c r="T15" s="30"/>
      <c r="U15" s="30">
        <v>2875</v>
      </c>
      <c r="V15" s="30">
        <v>4281.0960880051261</v>
      </c>
      <c r="W15" s="31">
        <f t="shared" si="0"/>
        <v>0.46717007955127338</v>
      </c>
      <c r="X15" s="31">
        <f t="shared" si="1"/>
        <v>0</v>
      </c>
      <c r="Y15" s="31">
        <f t="shared" si="2"/>
        <v>0</v>
      </c>
      <c r="Z15" s="31">
        <f t="shared" si="3"/>
        <v>0</v>
      </c>
      <c r="AA15" s="31">
        <f t="shared" si="4"/>
        <v>0</v>
      </c>
      <c r="AB15" s="31">
        <f t="shared" si="5"/>
        <v>0</v>
      </c>
      <c r="AC15" s="31">
        <f t="shared" si="6"/>
        <v>0</v>
      </c>
      <c r="AD15" s="31">
        <f t="shared" si="7"/>
        <v>0.79418913523716472</v>
      </c>
      <c r="AE15" s="31">
        <f t="shared" si="8"/>
        <v>51.318633238707378</v>
      </c>
      <c r="AF15" s="31">
        <f t="shared" si="9"/>
        <v>9.3200430870479032</v>
      </c>
      <c r="AG15" s="31">
        <f t="shared" si="10"/>
        <v>0</v>
      </c>
      <c r="AH15" s="31">
        <f t="shared" si="11"/>
        <v>0</v>
      </c>
      <c r="AI15" s="31">
        <f t="shared" si="12"/>
        <v>5.2556633949518252</v>
      </c>
      <c r="AJ15" s="31">
        <f t="shared" si="13"/>
        <v>66.68852885594427</v>
      </c>
      <c r="AK15" s="31">
        <f t="shared" si="14"/>
        <v>0</v>
      </c>
      <c r="AL15" s="31">
        <f t="shared" si="15"/>
        <v>0</v>
      </c>
      <c r="AM15" s="31">
        <f t="shared" si="16"/>
        <v>0</v>
      </c>
      <c r="AN15" s="31">
        <f t="shared" si="17"/>
        <v>67.15569893549555</v>
      </c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</row>
    <row r="16" spans="1:117">
      <c r="A16" s="29" t="s">
        <v>5</v>
      </c>
      <c r="B16" s="30">
        <v>24</v>
      </c>
      <c r="C16" s="30"/>
      <c r="D16" s="30">
        <v>73</v>
      </c>
      <c r="E16" s="30"/>
      <c r="F16" s="30">
        <v>0</v>
      </c>
      <c r="G16" s="30"/>
      <c r="H16" s="30"/>
      <c r="I16" s="30">
        <v>73</v>
      </c>
      <c r="J16" s="30"/>
      <c r="K16" s="30">
        <v>3623</v>
      </c>
      <c r="L16" s="30">
        <v>356</v>
      </c>
      <c r="M16" s="30"/>
      <c r="N16" s="30"/>
      <c r="O16" s="30">
        <v>296</v>
      </c>
      <c r="P16" s="30"/>
      <c r="Q16" s="30">
        <v>4275</v>
      </c>
      <c r="R16" s="30"/>
      <c r="S16" s="30"/>
      <c r="T16" s="30"/>
      <c r="U16" s="30">
        <v>4372</v>
      </c>
      <c r="V16" s="30">
        <v>6122.9575003872196</v>
      </c>
      <c r="W16" s="31">
        <f t="shared" si="0"/>
        <v>0.39196744381260568</v>
      </c>
      <c r="X16" s="31">
        <f t="shared" si="1"/>
        <v>0</v>
      </c>
      <c r="Y16" s="31">
        <f t="shared" si="2"/>
        <v>1.1922343082633422</v>
      </c>
      <c r="Z16" s="31">
        <f t="shared" si="3"/>
        <v>0</v>
      </c>
      <c r="AA16" s="31">
        <f t="shared" si="4"/>
        <v>0</v>
      </c>
      <c r="AB16" s="31">
        <f t="shared" si="5"/>
        <v>0</v>
      </c>
      <c r="AC16" s="31">
        <f t="shared" si="6"/>
        <v>1.1922343082633422</v>
      </c>
      <c r="AD16" s="31">
        <f t="shared" si="7"/>
        <v>0</v>
      </c>
      <c r="AE16" s="31">
        <f t="shared" si="8"/>
        <v>59.170752038877929</v>
      </c>
      <c r="AF16" s="31">
        <f t="shared" si="9"/>
        <v>5.8141837498869844</v>
      </c>
      <c r="AG16" s="31">
        <f t="shared" si="10"/>
        <v>0</v>
      </c>
      <c r="AH16" s="31">
        <f t="shared" si="11"/>
        <v>0</v>
      </c>
      <c r="AI16" s="31">
        <f t="shared" si="12"/>
        <v>4.8342651403554697</v>
      </c>
      <c r="AJ16" s="31">
        <f t="shared" si="13"/>
        <v>69.819200929120385</v>
      </c>
      <c r="AK16" s="31">
        <f t="shared" si="14"/>
        <v>0</v>
      </c>
      <c r="AL16" s="31">
        <f t="shared" si="15"/>
        <v>0</v>
      </c>
      <c r="AM16" s="31">
        <f t="shared" si="16"/>
        <v>0</v>
      </c>
      <c r="AN16" s="31">
        <f t="shared" si="17"/>
        <v>71.40340268119634</v>
      </c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</row>
    <row r="17" spans="1:117">
      <c r="A17" s="29" t="s">
        <v>6</v>
      </c>
      <c r="B17" s="30">
        <v>87</v>
      </c>
      <c r="C17" s="30"/>
      <c r="D17" s="30"/>
      <c r="E17" s="30"/>
      <c r="F17" s="30">
        <v>0</v>
      </c>
      <c r="G17" s="30"/>
      <c r="H17" s="30"/>
      <c r="I17" s="30"/>
      <c r="J17" s="30">
        <v>73</v>
      </c>
      <c r="K17" s="30"/>
      <c r="L17" s="30">
        <v>56</v>
      </c>
      <c r="M17" s="30"/>
      <c r="N17" s="30"/>
      <c r="O17" s="30"/>
      <c r="P17" s="30"/>
      <c r="Q17" s="30">
        <v>129</v>
      </c>
      <c r="R17" s="30"/>
      <c r="S17" s="30"/>
      <c r="T17" s="30"/>
      <c r="U17" s="30">
        <v>216</v>
      </c>
      <c r="V17" s="30">
        <v>308.61015796378717</v>
      </c>
      <c r="W17" s="31">
        <f t="shared" si="0"/>
        <v>28.190906149696058</v>
      </c>
      <c r="X17" s="31">
        <f t="shared" si="1"/>
        <v>0</v>
      </c>
      <c r="Y17" s="31">
        <f t="shared" si="2"/>
        <v>0</v>
      </c>
      <c r="Z17" s="31">
        <f t="shared" si="3"/>
        <v>0</v>
      </c>
      <c r="AA17" s="31">
        <f t="shared" si="4"/>
        <v>0</v>
      </c>
      <c r="AB17" s="31">
        <f t="shared" si="5"/>
        <v>0</v>
      </c>
      <c r="AC17" s="31">
        <f t="shared" si="6"/>
        <v>0</v>
      </c>
      <c r="AD17" s="31">
        <f t="shared" si="7"/>
        <v>23.654438493423129</v>
      </c>
      <c r="AE17" s="31">
        <f t="shared" si="8"/>
        <v>0</v>
      </c>
      <c r="AF17" s="31">
        <f t="shared" si="9"/>
        <v>18.145870625091717</v>
      </c>
      <c r="AG17" s="31">
        <f t="shared" si="10"/>
        <v>0</v>
      </c>
      <c r="AH17" s="31">
        <f t="shared" si="11"/>
        <v>0</v>
      </c>
      <c r="AI17" s="31">
        <f t="shared" si="12"/>
        <v>0</v>
      </c>
      <c r="AJ17" s="31">
        <f t="shared" si="13"/>
        <v>41.800309118514846</v>
      </c>
      <c r="AK17" s="31">
        <f t="shared" si="14"/>
        <v>0</v>
      </c>
      <c r="AL17" s="31">
        <f t="shared" si="15"/>
        <v>0</v>
      </c>
      <c r="AM17" s="31">
        <f t="shared" si="16"/>
        <v>0</v>
      </c>
      <c r="AN17" s="31">
        <f t="shared" si="17"/>
        <v>69.991215268210908</v>
      </c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</row>
    <row r="18" spans="1:117">
      <c r="A18" s="29" t="s">
        <v>7</v>
      </c>
      <c r="B18" s="30">
        <v>22</v>
      </c>
      <c r="C18" s="30"/>
      <c r="D18" s="30"/>
      <c r="E18" s="30"/>
      <c r="F18" s="30">
        <v>20</v>
      </c>
      <c r="G18" s="30">
        <v>90</v>
      </c>
      <c r="H18" s="30"/>
      <c r="I18" s="30">
        <v>110</v>
      </c>
      <c r="J18" s="30">
        <v>2982</v>
      </c>
      <c r="K18" s="30">
        <v>10909</v>
      </c>
      <c r="L18" s="30">
        <v>41</v>
      </c>
      <c r="M18" s="30">
        <v>164</v>
      </c>
      <c r="N18" s="30">
        <v>101</v>
      </c>
      <c r="O18" s="30">
        <v>4789</v>
      </c>
      <c r="P18" s="30"/>
      <c r="Q18" s="30">
        <v>18986</v>
      </c>
      <c r="R18" s="30"/>
      <c r="S18" s="30"/>
      <c r="T18" s="30"/>
      <c r="U18" s="30">
        <v>19118</v>
      </c>
      <c r="V18" s="30">
        <v>25813.499298261751</v>
      </c>
      <c r="W18" s="31">
        <f t="shared" si="0"/>
        <v>8.5226724768313195E-2</v>
      </c>
      <c r="X18" s="31">
        <f t="shared" si="1"/>
        <v>0</v>
      </c>
      <c r="Y18" s="31">
        <f t="shared" si="2"/>
        <v>0</v>
      </c>
      <c r="Z18" s="31">
        <f t="shared" si="3"/>
        <v>0</v>
      </c>
      <c r="AA18" s="31">
        <f t="shared" si="4"/>
        <v>7.7478840698466542E-2</v>
      </c>
      <c r="AB18" s="31">
        <f t="shared" si="5"/>
        <v>0.34865478314309944</v>
      </c>
      <c r="AC18" s="31">
        <f t="shared" si="6"/>
        <v>0.42613362384156594</v>
      </c>
      <c r="AD18" s="31">
        <f t="shared" si="7"/>
        <v>11.55209514814136</v>
      </c>
      <c r="AE18" s="31">
        <f t="shared" si="8"/>
        <v>42.260833658978576</v>
      </c>
      <c r="AF18" s="31">
        <f t="shared" si="9"/>
        <v>0.15883162343185639</v>
      </c>
      <c r="AG18" s="31">
        <f t="shared" si="10"/>
        <v>0.63532649372742556</v>
      </c>
      <c r="AH18" s="31">
        <f t="shared" si="11"/>
        <v>0.39126814552725603</v>
      </c>
      <c r="AI18" s="31">
        <f t="shared" si="12"/>
        <v>18.552308405247814</v>
      </c>
      <c r="AJ18" s="31">
        <f t="shared" si="13"/>
        <v>73.550663475054279</v>
      </c>
      <c r="AK18" s="31">
        <f t="shared" si="14"/>
        <v>0</v>
      </c>
      <c r="AL18" s="31">
        <f t="shared" si="15"/>
        <v>0</v>
      </c>
      <c r="AM18" s="31">
        <f t="shared" si="16"/>
        <v>0</v>
      </c>
      <c r="AN18" s="31">
        <f t="shared" si="17"/>
        <v>74.062023823664163</v>
      </c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3"/>
      <c r="DM18" s="63"/>
    </row>
    <row r="19" spans="1:117">
      <c r="A19" s="29" t="s">
        <v>8</v>
      </c>
      <c r="B19" s="30">
        <v>50</v>
      </c>
      <c r="C19" s="30"/>
      <c r="D19" s="30"/>
      <c r="E19" s="30"/>
      <c r="F19" s="30">
        <v>0</v>
      </c>
      <c r="G19" s="30"/>
      <c r="H19" s="30"/>
      <c r="I19" s="30"/>
      <c r="J19" s="30">
        <v>257</v>
      </c>
      <c r="K19" s="30">
        <v>1042</v>
      </c>
      <c r="L19" s="30">
        <v>125</v>
      </c>
      <c r="M19" s="30"/>
      <c r="N19" s="30"/>
      <c r="O19" s="30"/>
      <c r="P19" s="30"/>
      <c r="Q19" s="30">
        <v>1424</v>
      </c>
      <c r="R19" s="30"/>
      <c r="S19" s="30"/>
      <c r="T19" s="30"/>
      <c r="U19" s="30">
        <v>1474</v>
      </c>
      <c r="V19" s="30">
        <v>2429.3592628760252</v>
      </c>
      <c r="W19" s="31">
        <f t="shared" si="0"/>
        <v>2.0581558587924502</v>
      </c>
      <c r="X19" s="31">
        <f t="shared" si="1"/>
        <v>0</v>
      </c>
      <c r="Y19" s="31">
        <f t="shared" si="2"/>
        <v>0</v>
      </c>
      <c r="Z19" s="31">
        <f t="shared" si="3"/>
        <v>0</v>
      </c>
      <c r="AA19" s="31">
        <f t="shared" si="4"/>
        <v>0</v>
      </c>
      <c r="AB19" s="31">
        <f t="shared" si="5"/>
        <v>0</v>
      </c>
      <c r="AC19" s="31">
        <f t="shared" si="6"/>
        <v>0</v>
      </c>
      <c r="AD19" s="31">
        <f t="shared" si="7"/>
        <v>10.578921114193195</v>
      </c>
      <c r="AE19" s="31">
        <f t="shared" si="8"/>
        <v>42.891968097234667</v>
      </c>
      <c r="AF19" s="31">
        <f t="shared" si="9"/>
        <v>5.1453896469811262</v>
      </c>
      <c r="AG19" s="31">
        <f t="shared" si="10"/>
        <v>0</v>
      </c>
      <c r="AH19" s="31">
        <f t="shared" si="11"/>
        <v>0</v>
      </c>
      <c r="AI19" s="31">
        <f t="shared" si="12"/>
        <v>0</v>
      </c>
      <c r="AJ19" s="31">
        <f t="shared" si="13"/>
        <v>58.61627885840899</v>
      </c>
      <c r="AK19" s="31">
        <f t="shared" si="14"/>
        <v>0</v>
      </c>
      <c r="AL19" s="31">
        <f t="shared" si="15"/>
        <v>0</v>
      </c>
      <c r="AM19" s="31">
        <f t="shared" si="16"/>
        <v>0</v>
      </c>
      <c r="AN19" s="31">
        <f t="shared" si="17"/>
        <v>60.674434717201436</v>
      </c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63"/>
      <c r="DM19" s="63"/>
    </row>
    <row r="20" spans="1:117">
      <c r="A20" s="29" t="s">
        <v>9</v>
      </c>
      <c r="B20" s="30">
        <v>152</v>
      </c>
      <c r="C20" s="30"/>
      <c r="D20" s="30">
        <v>21</v>
      </c>
      <c r="E20" s="30"/>
      <c r="F20" s="30">
        <v>0</v>
      </c>
      <c r="G20" s="30"/>
      <c r="H20" s="30"/>
      <c r="I20" s="30">
        <v>21</v>
      </c>
      <c r="J20" s="30">
        <v>108</v>
      </c>
      <c r="K20" s="30">
        <v>3030</v>
      </c>
      <c r="L20" s="30">
        <v>194</v>
      </c>
      <c r="M20" s="30"/>
      <c r="N20" s="30"/>
      <c r="O20" s="30">
        <v>24</v>
      </c>
      <c r="P20" s="30"/>
      <c r="Q20" s="30">
        <v>3356</v>
      </c>
      <c r="R20" s="30"/>
      <c r="S20" s="30"/>
      <c r="T20" s="30"/>
      <c r="U20" s="30">
        <v>3529</v>
      </c>
      <c r="V20" s="30">
        <v>5388.2995734120441</v>
      </c>
      <c r="W20" s="31">
        <f t="shared" si="0"/>
        <v>2.820927046261994</v>
      </c>
      <c r="X20" s="31">
        <f t="shared" si="1"/>
        <v>0</v>
      </c>
      <c r="Y20" s="31">
        <f t="shared" si="2"/>
        <v>0.38973334191777548</v>
      </c>
      <c r="Z20" s="31">
        <f t="shared" si="3"/>
        <v>0</v>
      </c>
      <c r="AA20" s="31">
        <f t="shared" si="4"/>
        <v>0</v>
      </c>
      <c r="AB20" s="31">
        <f t="shared" si="5"/>
        <v>0</v>
      </c>
      <c r="AC20" s="31">
        <f t="shared" si="6"/>
        <v>0.38973334191777548</v>
      </c>
      <c r="AD20" s="31">
        <f t="shared" si="7"/>
        <v>2.0043429012914169</v>
      </c>
      <c r="AE20" s="31">
        <f t="shared" si="8"/>
        <v>56.232953619564746</v>
      </c>
      <c r="AF20" s="31">
        <f t="shared" si="9"/>
        <v>3.600393730097545</v>
      </c>
      <c r="AG20" s="31">
        <f t="shared" si="10"/>
        <v>0</v>
      </c>
      <c r="AH20" s="31">
        <f t="shared" si="11"/>
        <v>0</v>
      </c>
      <c r="AI20" s="31">
        <f t="shared" si="12"/>
        <v>0.44540953362031482</v>
      </c>
      <c r="AJ20" s="31">
        <f t="shared" si="13"/>
        <v>62.283099784574027</v>
      </c>
      <c r="AK20" s="31">
        <f t="shared" si="14"/>
        <v>0</v>
      </c>
      <c r="AL20" s="31">
        <f t="shared" si="15"/>
        <v>0</v>
      </c>
      <c r="AM20" s="31">
        <f t="shared" si="16"/>
        <v>0</v>
      </c>
      <c r="AN20" s="31">
        <f t="shared" si="17"/>
        <v>65.493760172753795</v>
      </c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63"/>
      <c r="DH20" s="63"/>
      <c r="DI20" s="63"/>
      <c r="DJ20" s="63"/>
      <c r="DK20" s="63"/>
      <c r="DL20" s="63"/>
      <c r="DM20" s="63"/>
    </row>
    <row r="21" spans="1:117">
      <c r="A21" s="29" t="s">
        <v>10</v>
      </c>
      <c r="B21" s="30"/>
      <c r="C21" s="30"/>
      <c r="D21" s="30"/>
      <c r="E21" s="30"/>
      <c r="F21" s="30">
        <v>0</v>
      </c>
      <c r="G21" s="30"/>
      <c r="H21" s="30"/>
      <c r="I21" s="30"/>
      <c r="J21" s="30"/>
      <c r="K21" s="30">
        <v>426</v>
      </c>
      <c r="L21" s="30">
        <v>61</v>
      </c>
      <c r="M21" s="30"/>
      <c r="N21" s="30"/>
      <c r="O21" s="30">
        <v>21</v>
      </c>
      <c r="P21" s="30"/>
      <c r="Q21" s="30">
        <v>508</v>
      </c>
      <c r="R21" s="30"/>
      <c r="S21" s="30"/>
      <c r="T21" s="30"/>
      <c r="U21" s="30">
        <v>508</v>
      </c>
      <c r="V21" s="30">
        <v>750.24901939740812</v>
      </c>
      <c r="W21" s="31">
        <f t="shared" si="0"/>
        <v>0</v>
      </c>
      <c r="X21" s="31">
        <f t="shared" si="1"/>
        <v>0</v>
      </c>
      <c r="Y21" s="31">
        <f t="shared" si="2"/>
        <v>0</v>
      </c>
      <c r="Z21" s="31">
        <f t="shared" si="3"/>
        <v>0</v>
      </c>
      <c r="AA21" s="31">
        <f t="shared" si="4"/>
        <v>0</v>
      </c>
      <c r="AB21" s="31">
        <f t="shared" si="5"/>
        <v>0</v>
      </c>
      <c r="AC21" s="31">
        <f t="shared" si="6"/>
        <v>0</v>
      </c>
      <c r="AD21" s="31">
        <f t="shared" si="7"/>
        <v>0</v>
      </c>
      <c r="AE21" s="31">
        <f t="shared" si="8"/>
        <v>56.781147190589941</v>
      </c>
      <c r="AF21" s="31">
        <f t="shared" si="9"/>
        <v>8.1306337526431616</v>
      </c>
      <c r="AG21" s="31">
        <f t="shared" si="10"/>
        <v>0</v>
      </c>
      <c r="AH21" s="31">
        <f t="shared" si="11"/>
        <v>0</v>
      </c>
      <c r="AI21" s="31">
        <f t="shared" si="12"/>
        <v>2.7990706361558422</v>
      </c>
      <c r="AJ21" s="31">
        <f t="shared" si="13"/>
        <v>67.710851579388944</v>
      </c>
      <c r="AK21" s="31">
        <f t="shared" si="14"/>
        <v>0</v>
      </c>
      <c r="AL21" s="31">
        <f t="shared" si="15"/>
        <v>0</v>
      </c>
      <c r="AM21" s="31">
        <f t="shared" si="16"/>
        <v>0</v>
      </c>
      <c r="AN21" s="31">
        <f t="shared" si="17"/>
        <v>67.710851579388944</v>
      </c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3"/>
      <c r="DL21" s="63"/>
      <c r="DM21" s="63"/>
    </row>
    <row r="22" spans="1:117">
      <c r="A22" s="29" t="s">
        <v>11</v>
      </c>
      <c r="B22" s="30">
        <v>28</v>
      </c>
      <c r="C22" s="30"/>
      <c r="D22" s="30"/>
      <c r="E22" s="30"/>
      <c r="F22" s="30">
        <v>0</v>
      </c>
      <c r="G22" s="30"/>
      <c r="H22" s="30"/>
      <c r="I22" s="30"/>
      <c r="J22" s="30">
        <v>526</v>
      </c>
      <c r="K22" s="30">
        <v>2734</v>
      </c>
      <c r="L22" s="30">
        <v>86</v>
      </c>
      <c r="M22" s="30"/>
      <c r="N22" s="30"/>
      <c r="O22" s="30">
        <v>478</v>
      </c>
      <c r="P22" s="30"/>
      <c r="Q22" s="30">
        <v>3824</v>
      </c>
      <c r="R22" s="30"/>
      <c r="S22" s="30"/>
      <c r="T22" s="30"/>
      <c r="U22" s="30">
        <v>3852</v>
      </c>
      <c r="V22" s="30">
        <v>4924.1147118622976</v>
      </c>
      <c r="W22" s="31">
        <f t="shared" si="0"/>
        <v>0.56863013228646764</v>
      </c>
      <c r="X22" s="31">
        <f t="shared" si="1"/>
        <v>0</v>
      </c>
      <c r="Y22" s="31">
        <f t="shared" si="2"/>
        <v>0</v>
      </c>
      <c r="Z22" s="31">
        <f t="shared" si="3"/>
        <v>0</v>
      </c>
      <c r="AA22" s="31">
        <f t="shared" si="4"/>
        <v>0</v>
      </c>
      <c r="AB22" s="31">
        <f t="shared" si="5"/>
        <v>0</v>
      </c>
      <c r="AC22" s="31">
        <f t="shared" si="6"/>
        <v>0</v>
      </c>
      <c r="AD22" s="31">
        <f t="shared" si="7"/>
        <v>10.6821231993815</v>
      </c>
      <c r="AE22" s="31">
        <f t="shared" si="8"/>
        <v>55.522670773971527</v>
      </c>
      <c r="AF22" s="31">
        <f t="shared" si="9"/>
        <v>1.7465068348798651</v>
      </c>
      <c r="AG22" s="31">
        <f t="shared" si="10"/>
        <v>0</v>
      </c>
      <c r="AH22" s="31">
        <f t="shared" si="11"/>
        <v>0</v>
      </c>
      <c r="AI22" s="31">
        <f t="shared" si="12"/>
        <v>9.7073286868904134</v>
      </c>
      <c r="AJ22" s="31">
        <f t="shared" si="13"/>
        <v>77.658629495123307</v>
      </c>
      <c r="AK22" s="31">
        <f t="shared" si="14"/>
        <v>0</v>
      </c>
      <c r="AL22" s="31">
        <f t="shared" si="15"/>
        <v>0</v>
      </c>
      <c r="AM22" s="31">
        <f t="shared" si="16"/>
        <v>0</v>
      </c>
      <c r="AN22" s="31">
        <f t="shared" si="17"/>
        <v>78.227259627409765</v>
      </c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</row>
    <row r="23" spans="1:117">
      <c r="A23" s="29" t="s">
        <v>12</v>
      </c>
      <c r="B23" s="30"/>
      <c r="C23" s="30"/>
      <c r="D23" s="30"/>
      <c r="E23" s="30"/>
      <c r="F23" s="30">
        <v>0</v>
      </c>
      <c r="G23" s="30"/>
      <c r="H23" s="30"/>
      <c r="I23" s="30"/>
      <c r="J23" s="30">
        <v>358</v>
      </c>
      <c r="K23" s="30">
        <v>713</v>
      </c>
      <c r="L23" s="30">
        <v>91</v>
      </c>
      <c r="M23" s="30"/>
      <c r="N23" s="30"/>
      <c r="O23" s="30">
        <v>36</v>
      </c>
      <c r="P23" s="30"/>
      <c r="Q23" s="30">
        <v>1198</v>
      </c>
      <c r="R23" s="30"/>
      <c r="S23" s="30"/>
      <c r="T23" s="30"/>
      <c r="U23" s="30">
        <v>1198</v>
      </c>
      <c r="V23" s="30">
        <v>1664.7422833617629</v>
      </c>
      <c r="W23" s="31">
        <f t="shared" si="0"/>
        <v>0</v>
      </c>
      <c r="X23" s="31">
        <f t="shared" si="1"/>
        <v>0</v>
      </c>
      <c r="Y23" s="31">
        <f t="shared" si="2"/>
        <v>0</v>
      </c>
      <c r="Z23" s="31">
        <f t="shared" si="3"/>
        <v>0</v>
      </c>
      <c r="AA23" s="31">
        <f t="shared" si="4"/>
        <v>0</v>
      </c>
      <c r="AB23" s="31">
        <f t="shared" si="5"/>
        <v>0</v>
      </c>
      <c r="AC23" s="31">
        <f t="shared" si="6"/>
        <v>0</v>
      </c>
      <c r="AD23" s="31">
        <f t="shared" si="7"/>
        <v>21.50483012163652</v>
      </c>
      <c r="AE23" s="31">
        <f t="shared" si="8"/>
        <v>42.829452169628041</v>
      </c>
      <c r="AF23" s="31">
        <f t="shared" si="9"/>
        <v>5.4663115672316298</v>
      </c>
      <c r="AG23" s="31">
        <f t="shared" si="10"/>
        <v>0</v>
      </c>
      <c r="AH23" s="31">
        <f t="shared" si="11"/>
        <v>0</v>
      </c>
      <c r="AI23" s="31">
        <f t="shared" si="12"/>
        <v>2.1624968837399852</v>
      </c>
      <c r="AJ23" s="31">
        <f t="shared" si="13"/>
        <v>71.963090742236176</v>
      </c>
      <c r="AK23" s="31">
        <f t="shared" si="14"/>
        <v>0</v>
      </c>
      <c r="AL23" s="31">
        <f t="shared" si="15"/>
        <v>0</v>
      </c>
      <c r="AM23" s="31">
        <f t="shared" si="16"/>
        <v>0</v>
      </c>
      <c r="AN23" s="31">
        <f t="shared" si="17"/>
        <v>71.963090742236176</v>
      </c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3"/>
      <c r="DH23" s="63"/>
      <c r="DI23" s="63"/>
      <c r="DJ23" s="63"/>
      <c r="DK23" s="63"/>
      <c r="DL23" s="63"/>
      <c r="DM23" s="63"/>
    </row>
    <row r="24" spans="1:117">
      <c r="A24" s="29" t="s">
        <v>13</v>
      </c>
      <c r="B24" s="30">
        <v>22</v>
      </c>
      <c r="C24" s="30"/>
      <c r="D24" s="30"/>
      <c r="E24" s="30"/>
      <c r="F24" s="30">
        <v>0</v>
      </c>
      <c r="G24" s="30"/>
      <c r="H24" s="30"/>
      <c r="I24" s="30"/>
      <c r="J24" s="30">
        <v>512</v>
      </c>
      <c r="K24" s="30">
        <v>874</v>
      </c>
      <c r="L24" s="30"/>
      <c r="M24" s="30"/>
      <c r="N24" s="30"/>
      <c r="O24" s="30"/>
      <c r="P24" s="30"/>
      <c r="Q24" s="30">
        <v>1386</v>
      </c>
      <c r="R24" s="30"/>
      <c r="S24" s="30"/>
      <c r="T24" s="30"/>
      <c r="U24" s="30">
        <v>1408</v>
      </c>
      <c r="V24" s="30">
        <v>1762.1133333117482</v>
      </c>
      <c r="W24" s="31">
        <f t="shared" si="0"/>
        <v>1.2485008531575432</v>
      </c>
      <c r="X24" s="31">
        <f t="shared" si="1"/>
        <v>0</v>
      </c>
      <c r="Y24" s="31">
        <f t="shared" si="2"/>
        <v>0</v>
      </c>
      <c r="Z24" s="31">
        <f t="shared" si="3"/>
        <v>0</v>
      </c>
      <c r="AA24" s="31">
        <f t="shared" si="4"/>
        <v>0</v>
      </c>
      <c r="AB24" s="31">
        <f t="shared" si="5"/>
        <v>0</v>
      </c>
      <c r="AC24" s="31">
        <f t="shared" si="6"/>
        <v>0</v>
      </c>
      <c r="AD24" s="31">
        <f t="shared" si="7"/>
        <v>29.056019855302825</v>
      </c>
      <c r="AE24" s="31">
        <f t="shared" si="8"/>
        <v>49.5995338936224</v>
      </c>
      <c r="AF24" s="31">
        <f t="shared" si="9"/>
        <v>0</v>
      </c>
      <c r="AG24" s="31">
        <f t="shared" si="10"/>
        <v>0</v>
      </c>
      <c r="AH24" s="31">
        <f t="shared" si="11"/>
        <v>0</v>
      </c>
      <c r="AI24" s="31">
        <f t="shared" si="12"/>
        <v>0</v>
      </c>
      <c r="AJ24" s="31">
        <f t="shared" si="13"/>
        <v>78.655553748925229</v>
      </c>
      <c r="AK24" s="31">
        <f t="shared" si="14"/>
        <v>0</v>
      </c>
      <c r="AL24" s="31">
        <f t="shared" si="15"/>
        <v>0</v>
      </c>
      <c r="AM24" s="31">
        <f t="shared" si="16"/>
        <v>0</v>
      </c>
      <c r="AN24" s="31">
        <f t="shared" si="17"/>
        <v>79.904054602082766</v>
      </c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63"/>
      <c r="CW24" s="63"/>
      <c r="CX24" s="63"/>
      <c r="CY24" s="63"/>
      <c r="CZ24" s="63"/>
      <c r="DA24" s="63"/>
      <c r="DB24" s="63"/>
      <c r="DC24" s="63"/>
      <c r="DD24" s="63"/>
      <c r="DE24" s="63"/>
      <c r="DF24" s="63"/>
      <c r="DG24" s="63"/>
      <c r="DH24" s="63"/>
      <c r="DI24" s="63"/>
      <c r="DJ24" s="63"/>
      <c r="DK24" s="63"/>
      <c r="DL24" s="63"/>
      <c r="DM24" s="63"/>
    </row>
    <row r="25" spans="1:117">
      <c r="A25" s="29" t="s">
        <v>14</v>
      </c>
      <c r="B25" s="30">
        <v>459</v>
      </c>
      <c r="C25" s="30"/>
      <c r="D25" s="30">
        <v>78</v>
      </c>
      <c r="E25" s="30"/>
      <c r="F25" s="30">
        <v>0</v>
      </c>
      <c r="G25" s="30">
        <v>29</v>
      </c>
      <c r="H25" s="30"/>
      <c r="I25" s="30">
        <v>107</v>
      </c>
      <c r="J25" s="30">
        <v>1287</v>
      </c>
      <c r="K25" s="30">
        <v>5730</v>
      </c>
      <c r="L25" s="30">
        <v>171</v>
      </c>
      <c r="M25" s="30">
        <v>65</v>
      </c>
      <c r="N25" s="30"/>
      <c r="O25" s="30">
        <v>404</v>
      </c>
      <c r="P25" s="30"/>
      <c r="Q25" s="30">
        <v>7657</v>
      </c>
      <c r="R25" s="30"/>
      <c r="S25" s="30"/>
      <c r="T25" s="30"/>
      <c r="U25" s="30">
        <v>8223</v>
      </c>
      <c r="V25" s="30">
        <v>10635.71489113009</v>
      </c>
      <c r="W25" s="31">
        <f t="shared" si="0"/>
        <v>4.3156478403045018</v>
      </c>
      <c r="X25" s="31">
        <f t="shared" si="1"/>
        <v>0</v>
      </c>
      <c r="Y25" s="31">
        <f t="shared" si="2"/>
        <v>0.73337806436547082</v>
      </c>
      <c r="Z25" s="31">
        <f t="shared" si="3"/>
        <v>0</v>
      </c>
      <c r="AA25" s="31">
        <f t="shared" si="4"/>
        <v>0</v>
      </c>
      <c r="AB25" s="31">
        <f t="shared" si="5"/>
        <v>0.27266620341793146</v>
      </c>
      <c r="AC25" s="31">
        <f t="shared" si="6"/>
        <v>1.0060442677834023</v>
      </c>
      <c r="AD25" s="31">
        <f t="shared" si="7"/>
        <v>12.100738062030269</v>
      </c>
      <c r="AE25" s="31">
        <f t="shared" si="8"/>
        <v>53.875080882232666</v>
      </c>
      <c r="AF25" s="31">
        <f t="shared" si="9"/>
        <v>1.6077903718781477</v>
      </c>
      <c r="AG25" s="31">
        <f t="shared" si="10"/>
        <v>0.61114838697122575</v>
      </c>
      <c r="AH25" s="31">
        <f t="shared" si="11"/>
        <v>0</v>
      </c>
      <c r="AI25" s="31">
        <f t="shared" si="12"/>
        <v>3.7985222820980797</v>
      </c>
      <c r="AJ25" s="31">
        <f t="shared" si="13"/>
        <v>71.993279985210393</v>
      </c>
      <c r="AK25" s="31">
        <f t="shared" si="14"/>
        <v>0</v>
      </c>
      <c r="AL25" s="31">
        <f t="shared" si="15"/>
        <v>0</v>
      </c>
      <c r="AM25" s="31">
        <f t="shared" si="16"/>
        <v>0</v>
      </c>
      <c r="AN25" s="31">
        <f t="shared" si="17"/>
        <v>77.314972093298294</v>
      </c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  <c r="DM25" s="63"/>
    </row>
    <row r="26" spans="1:117">
      <c r="A26" s="29" t="s">
        <v>15</v>
      </c>
      <c r="B26" s="30">
        <v>143</v>
      </c>
      <c r="C26" s="30"/>
      <c r="D26" s="30"/>
      <c r="E26" s="30">
        <v>57</v>
      </c>
      <c r="F26" s="30">
        <v>17</v>
      </c>
      <c r="G26" s="30"/>
      <c r="H26" s="30"/>
      <c r="I26" s="30">
        <v>74</v>
      </c>
      <c r="J26" s="30">
        <v>2149</v>
      </c>
      <c r="K26" s="30">
        <v>5934</v>
      </c>
      <c r="L26" s="30">
        <v>74</v>
      </c>
      <c r="M26" s="30">
        <v>70</v>
      </c>
      <c r="N26" s="30"/>
      <c r="O26" s="30">
        <v>479</v>
      </c>
      <c r="P26" s="30"/>
      <c r="Q26" s="30">
        <v>8706</v>
      </c>
      <c r="R26" s="30"/>
      <c r="S26" s="30"/>
      <c r="T26" s="30"/>
      <c r="U26" s="30">
        <v>8923</v>
      </c>
      <c r="V26" s="30">
        <v>9372.900559344791</v>
      </c>
      <c r="W26" s="31">
        <f t="shared" si="0"/>
        <v>1.5256749935048532</v>
      </c>
      <c r="X26" s="31">
        <f t="shared" si="1"/>
        <v>0</v>
      </c>
      <c r="Y26" s="31">
        <f t="shared" si="2"/>
        <v>0</v>
      </c>
      <c r="Z26" s="31">
        <f t="shared" si="3"/>
        <v>0.60813618622221421</v>
      </c>
      <c r="AA26" s="31">
        <f t="shared" si="4"/>
        <v>0.18137395027680075</v>
      </c>
      <c r="AB26" s="31">
        <f t="shared" si="5"/>
        <v>0</v>
      </c>
      <c r="AC26" s="31">
        <f t="shared" si="6"/>
        <v>0.78951013649901503</v>
      </c>
      <c r="AD26" s="31">
        <f t="shared" si="7"/>
        <v>22.927801126167342</v>
      </c>
      <c r="AE26" s="31">
        <f t="shared" si="8"/>
        <v>63.310177702502095</v>
      </c>
      <c r="AF26" s="31">
        <f t="shared" si="9"/>
        <v>0.78951013649901503</v>
      </c>
      <c r="AG26" s="31">
        <f t="shared" si="10"/>
        <v>0.74683391290447365</v>
      </c>
      <c r="AH26" s="31">
        <f t="shared" si="11"/>
        <v>0</v>
      </c>
      <c r="AI26" s="31">
        <f t="shared" si="12"/>
        <v>5.1104777754463271</v>
      </c>
      <c r="AJ26" s="31">
        <f t="shared" si="13"/>
        <v>92.88480065351925</v>
      </c>
      <c r="AK26" s="31">
        <f t="shared" si="14"/>
        <v>0</v>
      </c>
      <c r="AL26" s="31">
        <f t="shared" si="15"/>
        <v>0</v>
      </c>
      <c r="AM26" s="31">
        <f t="shared" si="16"/>
        <v>0</v>
      </c>
      <c r="AN26" s="31">
        <f t="shared" si="17"/>
        <v>95.199985783523118</v>
      </c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</row>
    <row r="27" spans="1:117">
      <c r="A27" s="29" t="s">
        <v>16</v>
      </c>
      <c r="B27" s="30"/>
      <c r="C27" s="30"/>
      <c r="D27" s="30"/>
      <c r="E27" s="30"/>
      <c r="F27" s="30">
        <v>0</v>
      </c>
      <c r="G27" s="30"/>
      <c r="H27" s="30"/>
      <c r="I27" s="30"/>
      <c r="J27" s="30">
        <v>257</v>
      </c>
      <c r="K27" s="30">
        <v>677</v>
      </c>
      <c r="L27" s="30"/>
      <c r="M27" s="30"/>
      <c r="N27" s="30"/>
      <c r="O27" s="30">
        <v>20</v>
      </c>
      <c r="P27" s="30"/>
      <c r="Q27" s="30">
        <v>954</v>
      </c>
      <c r="R27" s="30"/>
      <c r="S27" s="30"/>
      <c r="T27" s="30"/>
      <c r="U27" s="30">
        <v>954</v>
      </c>
      <c r="V27" s="30">
        <v>1189.5298204876669</v>
      </c>
      <c r="W27" s="31">
        <f t="shared" si="0"/>
        <v>0</v>
      </c>
      <c r="X27" s="31">
        <f t="shared" si="1"/>
        <v>0</v>
      </c>
      <c r="Y27" s="31">
        <f t="shared" si="2"/>
        <v>0</v>
      </c>
      <c r="Z27" s="31">
        <f t="shared" si="3"/>
        <v>0</v>
      </c>
      <c r="AA27" s="31">
        <f t="shared" si="4"/>
        <v>0</v>
      </c>
      <c r="AB27" s="31">
        <f t="shared" si="5"/>
        <v>0</v>
      </c>
      <c r="AC27" s="31">
        <f t="shared" si="6"/>
        <v>0</v>
      </c>
      <c r="AD27" s="31">
        <f t="shared" si="7"/>
        <v>21.605175050982641</v>
      </c>
      <c r="AE27" s="31">
        <f t="shared" si="8"/>
        <v>56.91324322768579</v>
      </c>
      <c r="AF27" s="31">
        <f t="shared" si="9"/>
        <v>0</v>
      </c>
      <c r="AG27" s="31">
        <f t="shared" si="10"/>
        <v>0</v>
      </c>
      <c r="AH27" s="31">
        <f t="shared" si="11"/>
        <v>0</v>
      </c>
      <c r="AI27" s="31">
        <f t="shared" si="12"/>
        <v>1.6813365798430069</v>
      </c>
      <c r="AJ27" s="31">
        <f t="shared" si="13"/>
        <v>80.19975485851144</v>
      </c>
      <c r="AK27" s="31">
        <f t="shared" si="14"/>
        <v>0</v>
      </c>
      <c r="AL27" s="31">
        <f t="shared" si="15"/>
        <v>0</v>
      </c>
      <c r="AM27" s="31">
        <f t="shared" si="16"/>
        <v>0</v>
      </c>
      <c r="AN27" s="31">
        <f t="shared" si="17"/>
        <v>80.19975485851144</v>
      </c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</row>
    <row r="28" spans="1:117">
      <c r="A28" s="29" t="s">
        <v>17</v>
      </c>
      <c r="B28" s="30">
        <v>105</v>
      </c>
      <c r="C28" s="30"/>
      <c r="D28" s="30"/>
      <c r="E28" s="30"/>
      <c r="F28" s="30">
        <v>174</v>
      </c>
      <c r="G28" s="30">
        <v>55</v>
      </c>
      <c r="H28" s="30">
        <v>66</v>
      </c>
      <c r="I28" s="30">
        <v>295</v>
      </c>
      <c r="J28" s="30">
        <v>3937</v>
      </c>
      <c r="K28" s="30">
        <v>15707</v>
      </c>
      <c r="L28" s="30"/>
      <c r="M28" s="30">
        <v>114</v>
      </c>
      <c r="N28" s="30"/>
      <c r="O28" s="30">
        <v>3759</v>
      </c>
      <c r="P28" s="30">
        <v>83</v>
      </c>
      <c r="Q28" s="30">
        <v>23600</v>
      </c>
      <c r="R28" s="30"/>
      <c r="S28" s="30"/>
      <c r="T28" s="30"/>
      <c r="U28" s="30">
        <v>24000</v>
      </c>
      <c r="V28" s="30">
        <v>33924.29615784077</v>
      </c>
      <c r="W28" s="31">
        <f t="shared" si="0"/>
        <v>0.3095126852786062</v>
      </c>
      <c r="X28" s="31">
        <f t="shared" si="1"/>
        <v>0</v>
      </c>
      <c r="Y28" s="31">
        <f t="shared" si="2"/>
        <v>0</v>
      </c>
      <c r="Z28" s="31">
        <f t="shared" si="3"/>
        <v>0</v>
      </c>
      <c r="AA28" s="31">
        <f t="shared" si="4"/>
        <v>0.51290673560454747</v>
      </c>
      <c r="AB28" s="31">
        <f t="shared" si="5"/>
        <v>0.16212569228879373</v>
      </c>
      <c r="AC28" s="31">
        <f t="shared" si="6"/>
        <v>0.86958325863989361</v>
      </c>
      <c r="AD28" s="31">
        <f t="shared" si="7"/>
        <v>11.605251828017835</v>
      </c>
      <c r="AE28" s="31">
        <f t="shared" si="8"/>
        <v>46.300149977819693</v>
      </c>
      <c r="AF28" s="31">
        <f t="shared" si="9"/>
        <v>0</v>
      </c>
      <c r="AG28" s="31">
        <f t="shared" si="10"/>
        <v>0.33604234401677247</v>
      </c>
      <c r="AH28" s="31">
        <f t="shared" si="11"/>
        <v>0</v>
      </c>
      <c r="AI28" s="31">
        <f t="shared" si="12"/>
        <v>11.080554132974102</v>
      </c>
      <c r="AJ28" s="31">
        <f t="shared" si="13"/>
        <v>69.566660691191487</v>
      </c>
      <c r="AK28" s="31">
        <f t="shared" si="14"/>
        <v>0</v>
      </c>
      <c r="AL28" s="31">
        <f t="shared" si="15"/>
        <v>0</v>
      </c>
      <c r="AM28" s="31">
        <f t="shared" si="16"/>
        <v>0</v>
      </c>
      <c r="AN28" s="31">
        <f t="shared" si="17"/>
        <v>70.745756635109984</v>
      </c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</row>
    <row r="29" spans="1:117">
      <c r="A29" s="29" t="s">
        <v>18</v>
      </c>
      <c r="B29" s="30">
        <v>33</v>
      </c>
      <c r="C29" s="30"/>
      <c r="D29" s="30"/>
      <c r="E29" s="30"/>
      <c r="F29" s="30">
        <v>0</v>
      </c>
      <c r="G29" s="30"/>
      <c r="H29" s="30"/>
      <c r="I29" s="30"/>
      <c r="J29" s="30">
        <v>334</v>
      </c>
      <c r="K29" s="30">
        <v>1122</v>
      </c>
      <c r="L29" s="30">
        <v>34</v>
      </c>
      <c r="M29" s="30"/>
      <c r="N29" s="30"/>
      <c r="O29" s="30">
        <v>36</v>
      </c>
      <c r="P29" s="30"/>
      <c r="Q29" s="30">
        <v>1526</v>
      </c>
      <c r="R29" s="30"/>
      <c r="S29" s="30"/>
      <c r="T29" s="30"/>
      <c r="U29" s="30">
        <v>1559</v>
      </c>
      <c r="V29" s="30">
        <v>2223.5607914160837</v>
      </c>
      <c r="W29" s="31">
        <f t="shared" si="0"/>
        <v>1.4841060396187242</v>
      </c>
      <c r="X29" s="31">
        <f t="shared" si="1"/>
        <v>0</v>
      </c>
      <c r="Y29" s="31">
        <f t="shared" si="2"/>
        <v>0</v>
      </c>
      <c r="Z29" s="31">
        <f t="shared" si="3"/>
        <v>0</v>
      </c>
      <c r="AA29" s="31">
        <f t="shared" si="4"/>
        <v>0</v>
      </c>
      <c r="AB29" s="31">
        <f t="shared" si="5"/>
        <v>0</v>
      </c>
      <c r="AC29" s="31">
        <f t="shared" si="6"/>
        <v>0</v>
      </c>
      <c r="AD29" s="31">
        <f t="shared" si="7"/>
        <v>15.020952037353148</v>
      </c>
      <c r="AE29" s="31">
        <f t="shared" si="8"/>
        <v>50.459605347036621</v>
      </c>
      <c r="AF29" s="31">
        <f t="shared" si="9"/>
        <v>1.5290789499102007</v>
      </c>
      <c r="AG29" s="31">
        <f t="shared" si="10"/>
        <v>0</v>
      </c>
      <c r="AH29" s="31">
        <f t="shared" si="11"/>
        <v>0</v>
      </c>
      <c r="AI29" s="31">
        <f t="shared" si="12"/>
        <v>1.6190247704931537</v>
      </c>
      <c r="AJ29" s="31">
        <f t="shared" si="13"/>
        <v>68.628661104793125</v>
      </c>
      <c r="AK29" s="31">
        <f t="shared" si="14"/>
        <v>0</v>
      </c>
      <c r="AL29" s="31">
        <f t="shared" si="15"/>
        <v>0</v>
      </c>
      <c r="AM29" s="31">
        <f t="shared" si="16"/>
        <v>0</v>
      </c>
      <c r="AN29" s="31">
        <f t="shared" si="17"/>
        <v>70.112767144411848</v>
      </c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</row>
    <row r="30" spans="1:117">
      <c r="A30" s="29" t="s">
        <v>19</v>
      </c>
      <c r="B30" s="30">
        <v>196</v>
      </c>
      <c r="C30" s="30"/>
      <c r="D30" s="30"/>
      <c r="E30" s="30"/>
      <c r="F30" s="30">
        <v>0</v>
      </c>
      <c r="G30" s="30"/>
      <c r="H30" s="30"/>
      <c r="I30" s="30"/>
      <c r="J30" s="30">
        <v>86</v>
      </c>
      <c r="K30" s="30">
        <v>1774</v>
      </c>
      <c r="L30" s="30"/>
      <c r="M30" s="30"/>
      <c r="N30" s="30"/>
      <c r="O30" s="30"/>
      <c r="P30" s="30"/>
      <c r="Q30" s="30">
        <v>1860</v>
      </c>
      <c r="R30" s="30"/>
      <c r="S30" s="30"/>
      <c r="T30" s="30"/>
      <c r="U30" s="30">
        <v>2056</v>
      </c>
      <c r="V30" s="30">
        <v>2842.099941868918</v>
      </c>
      <c r="W30" s="31">
        <f t="shared" si="0"/>
        <v>6.8963092082931343</v>
      </c>
      <c r="X30" s="31">
        <f t="shared" si="1"/>
        <v>0</v>
      </c>
      <c r="Y30" s="31">
        <f t="shared" si="2"/>
        <v>0</v>
      </c>
      <c r="Z30" s="31">
        <f t="shared" si="3"/>
        <v>0</v>
      </c>
      <c r="AA30" s="31">
        <f t="shared" si="4"/>
        <v>0</v>
      </c>
      <c r="AB30" s="31">
        <f t="shared" si="5"/>
        <v>0</v>
      </c>
      <c r="AC30" s="31">
        <f t="shared" si="6"/>
        <v>0</v>
      </c>
      <c r="AD30" s="31">
        <f t="shared" si="7"/>
        <v>3.0259315913939262</v>
      </c>
      <c r="AE30" s="31">
        <f t="shared" si="8"/>
        <v>62.418635385265404</v>
      </c>
      <c r="AF30" s="31">
        <f t="shared" si="9"/>
        <v>0</v>
      </c>
      <c r="AG30" s="31">
        <f t="shared" si="10"/>
        <v>0</v>
      </c>
      <c r="AH30" s="31">
        <f t="shared" si="11"/>
        <v>0</v>
      </c>
      <c r="AI30" s="31">
        <f t="shared" si="12"/>
        <v>0</v>
      </c>
      <c r="AJ30" s="31">
        <f t="shared" si="13"/>
        <v>65.444566976659331</v>
      </c>
      <c r="AK30" s="31">
        <f t="shared" si="14"/>
        <v>0</v>
      </c>
      <c r="AL30" s="31">
        <f t="shared" si="15"/>
        <v>0</v>
      </c>
      <c r="AM30" s="31">
        <f t="shared" si="16"/>
        <v>0</v>
      </c>
      <c r="AN30" s="31">
        <f t="shared" si="17"/>
        <v>72.340876184952464</v>
      </c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</row>
    <row r="31" spans="1:117">
      <c r="A31" s="29" t="s">
        <v>20</v>
      </c>
      <c r="B31" s="30">
        <v>241</v>
      </c>
      <c r="C31" s="30">
        <v>116</v>
      </c>
      <c r="D31" s="30"/>
      <c r="E31" s="30"/>
      <c r="F31" s="30">
        <v>552</v>
      </c>
      <c r="G31" s="30">
        <v>250</v>
      </c>
      <c r="H31" s="30"/>
      <c r="I31" s="30">
        <v>918</v>
      </c>
      <c r="J31" s="30">
        <v>7352</v>
      </c>
      <c r="K31" s="30">
        <v>35878</v>
      </c>
      <c r="L31" s="30">
        <v>1061</v>
      </c>
      <c r="M31" s="30">
        <v>99</v>
      </c>
      <c r="N31" s="30"/>
      <c r="O31" s="30">
        <v>15190</v>
      </c>
      <c r="P31" s="30"/>
      <c r="Q31" s="30">
        <v>59580</v>
      </c>
      <c r="R31" s="30">
        <v>12</v>
      </c>
      <c r="S31" s="30"/>
      <c r="T31" s="30">
        <v>12</v>
      </c>
      <c r="U31" s="30">
        <v>60751</v>
      </c>
      <c r="V31" s="30">
        <v>91300.473728869401</v>
      </c>
      <c r="W31" s="31">
        <f t="shared" si="0"/>
        <v>0.26396358108248819</v>
      </c>
      <c r="X31" s="31">
        <f t="shared" si="1"/>
        <v>0.12705300998161256</v>
      </c>
      <c r="Y31" s="31">
        <f t="shared" si="2"/>
        <v>0</v>
      </c>
      <c r="Z31" s="31">
        <f t="shared" si="3"/>
        <v>0</v>
      </c>
      <c r="AA31" s="31">
        <f t="shared" si="4"/>
        <v>0.60459708198146667</v>
      </c>
      <c r="AB31" s="31">
        <f t="shared" si="5"/>
        <v>0.27382114220175124</v>
      </c>
      <c r="AC31" s="31">
        <f t="shared" si="6"/>
        <v>1.0054712341648304</v>
      </c>
      <c r="AD31" s="31">
        <f t="shared" si="7"/>
        <v>8.0525321498690996</v>
      </c>
      <c r="AE31" s="31">
        <f t="shared" si="8"/>
        <v>39.296619759657723</v>
      </c>
      <c r="AF31" s="31">
        <f t="shared" si="9"/>
        <v>1.1620969275042321</v>
      </c>
      <c r="AG31" s="31">
        <f t="shared" si="10"/>
        <v>0.10843317231189348</v>
      </c>
      <c r="AH31" s="31">
        <f t="shared" si="11"/>
        <v>0</v>
      </c>
      <c r="AI31" s="31">
        <f t="shared" si="12"/>
        <v>16.637372600178406</v>
      </c>
      <c r="AJ31" s="31">
        <f t="shared" si="13"/>
        <v>65.257054609521347</v>
      </c>
      <c r="AK31" s="31">
        <f t="shared" si="14"/>
        <v>1.3143414825684058E-2</v>
      </c>
      <c r="AL31" s="31">
        <f t="shared" si="15"/>
        <v>0</v>
      </c>
      <c r="AM31" s="31">
        <f t="shared" si="16"/>
        <v>1.3143414825684058E-2</v>
      </c>
      <c r="AN31" s="31">
        <f t="shared" si="17"/>
        <v>66.539632839594347</v>
      </c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</row>
    <row r="32" spans="1:117">
      <c r="A32" s="29" t="s">
        <v>21</v>
      </c>
      <c r="B32" s="30">
        <v>9</v>
      </c>
      <c r="C32" s="30"/>
      <c r="D32" s="30"/>
      <c r="E32" s="30"/>
      <c r="F32" s="30">
        <v>0</v>
      </c>
      <c r="G32" s="30">
        <v>36</v>
      </c>
      <c r="H32" s="30"/>
      <c r="I32" s="30">
        <v>36</v>
      </c>
      <c r="J32" s="30">
        <v>430</v>
      </c>
      <c r="K32" s="30">
        <v>1066</v>
      </c>
      <c r="L32" s="30">
        <v>145</v>
      </c>
      <c r="M32" s="30"/>
      <c r="N32" s="30"/>
      <c r="O32" s="30">
        <v>280</v>
      </c>
      <c r="P32" s="30"/>
      <c r="Q32" s="30">
        <v>1921</v>
      </c>
      <c r="R32" s="30"/>
      <c r="S32" s="30"/>
      <c r="T32" s="30"/>
      <c r="U32" s="30">
        <v>1966</v>
      </c>
      <c r="V32" s="30">
        <v>2117.9959648798681</v>
      </c>
      <c r="W32" s="31">
        <f t="shared" si="0"/>
        <v>0.42492998802811582</v>
      </c>
      <c r="X32" s="31">
        <f t="shared" si="1"/>
        <v>0</v>
      </c>
      <c r="Y32" s="31">
        <f t="shared" si="2"/>
        <v>0</v>
      </c>
      <c r="Z32" s="31">
        <f t="shared" si="3"/>
        <v>0</v>
      </c>
      <c r="AA32" s="31">
        <f t="shared" si="4"/>
        <v>0</v>
      </c>
      <c r="AB32" s="31">
        <f t="shared" si="5"/>
        <v>1.6997199521124633</v>
      </c>
      <c r="AC32" s="31">
        <f t="shared" si="6"/>
        <v>1.6997199521124633</v>
      </c>
      <c r="AD32" s="31">
        <f t="shared" si="7"/>
        <v>20.302210539121091</v>
      </c>
      <c r="AE32" s="31">
        <f t="shared" si="8"/>
        <v>50.33059635977461</v>
      </c>
      <c r="AF32" s="31">
        <f t="shared" si="9"/>
        <v>6.8460942515640886</v>
      </c>
      <c r="AG32" s="31">
        <f t="shared" si="10"/>
        <v>0</v>
      </c>
      <c r="AH32" s="31">
        <f t="shared" si="11"/>
        <v>0</v>
      </c>
      <c r="AI32" s="31">
        <f t="shared" si="12"/>
        <v>13.220044071985827</v>
      </c>
      <c r="AJ32" s="31">
        <f t="shared" si="13"/>
        <v>90.698945222445616</v>
      </c>
      <c r="AK32" s="31">
        <f t="shared" si="14"/>
        <v>0</v>
      </c>
      <c r="AL32" s="31">
        <f t="shared" si="15"/>
        <v>0</v>
      </c>
      <c r="AM32" s="31">
        <f t="shared" si="16"/>
        <v>0</v>
      </c>
      <c r="AN32" s="31">
        <f t="shared" si="17"/>
        <v>92.823595162586187</v>
      </c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</row>
    <row r="33" spans="1:117">
      <c r="A33" s="29" t="s">
        <v>22</v>
      </c>
      <c r="B33" s="30">
        <v>36</v>
      </c>
      <c r="C33" s="30"/>
      <c r="D33" s="30"/>
      <c r="E33" s="30"/>
      <c r="F33" s="30">
        <v>0</v>
      </c>
      <c r="G33" s="30"/>
      <c r="H33" s="30"/>
      <c r="I33" s="30"/>
      <c r="J33" s="30">
        <v>180</v>
      </c>
      <c r="K33" s="30">
        <v>867</v>
      </c>
      <c r="L33" s="30">
        <v>61</v>
      </c>
      <c r="M33" s="30"/>
      <c r="N33" s="30"/>
      <c r="O33" s="30">
        <v>24</v>
      </c>
      <c r="P33" s="30"/>
      <c r="Q33" s="30">
        <v>1132</v>
      </c>
      <c r="R33" s="30"/>
      <c r="S33" s="30"/>
      <c r="T33" s="30"/>
      <c r="U33" s="30">
        <v>1168</v>
      </c>
      <c r="V33" s="30">
        <v>1681.8346280057449</v>
      </c>
      <c r="W33" s="31">
        <f t="shared" si="0"/>
        <v>2.1405196087969376</v>
      </c>
      <c r="X33" s="31">
        <f t="shared" si="1"/>
        <v>0</v>
      </c>
      <c r="Y33" s="31">
        <f t="shared" si="2"/>
        <v>0</v>
      </c>
      <c r="Z33" s="31">
        <f t="shared" si="3"/>
        <v>0</v>
      </c>
      <c r="AA33" s="31">
        <f t="shared" si="4"/>
        <v>0</v>
      </c>
      <c r="AB33" s="31">
        <f t="shared" si="5"/>
        <v>0</v>
      </c>
      <c r="AC33" s="31">
        <f t="shared" si="6"/>
        <v>0</v>
      </c>
      <c r="AD33" s="31">
        <f t="shared" si="7"/>
        <v>10.702598043984688</v>
      </c>
      <c r="AE33" s="31">
        <f t="shared" si="8"/>
        <v>51.550847245192912</v>
      </c>
      <c r="AF33" s="31">
        <f t="shared" si="9"/>
        <v>3.6269915593503663</v>
      </c>
      <c r="AG33" s="31">
        <f t="shared" si="10"/>
        <v>0</v>
      </c>
      <c r="AH33" s="31">
        <f t="shared" si="11"/>
        <v>0</v>
      </c>
      <c r="AI33" s="31">
        <f t="shared" si="12"/>
        <v>1.4270130725312917</v>
      </c>
      <c r="AJ33" s="31">
        <f t="shared" si="13"/>
        <v>67.307449921059259</v>
      </c>
      <c r="AK33" s="31">
        <f t="shared" si="14"/>
        <v>0</v>
      </c>
      <c r="AL33" s="31">
        <f t="shared" si="15"/>
        <v>0</v>
      </c>
      <c r="AM33" s="31">
        <f t="shared" si="16"/>
        <v>0</v>
      </c>
      <c r="AN33" s="31">
        <f t="shared" si="17"/>
        <v>69.447969529856195</v>
      </c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63"/>
      <c r="DH33" s="63"/>
      <c r="DI33" s="63"/>
      <c r="DJ33" s="63"/>
      <c r="DK33" s="63"/>
      <c r="DL33" s="63"/>
      <c r="DM33" s="63"/>
    </row>
    <row r="34" spans="1:117">
      <c r="A34" s="29" t="s">
        <v>23</v>
      </c>
      <c r="B34" s="30">
        <v>311</v>
      </c>
      <c r="C34" s="30"/>
      <c r="D34" s="30"/>
      <c r="E34" s="30"/>
      <c r="F34" s="30">
        <v>0</v>
      </c>
      <c r="G34" s="30"/>
      <c r="H34" s="30"/>
      <c r="I34" s="30"/>
      <c r="J34" s="30">
        <v>84</v>
      </c>
      <c r="K34" s="30">
        <v>4934</v>
      </c>
      <c r="L34" s="30">
        <v>91</v>
      </c>
      <c r="M34" s="30"/>
      <c r="N34" s="30"/>
      <c r="O34" s="30">
        <v>204</v>
      </c>
      <c r="P34" s="30"/>
      <c r="Q34" s="30">
        <v>5313</v>
      </c>
      <c r="R34" s="30"/>
      <c r="S34" s="30"/>
      <c r="T34" s="30"/>
      <c r="U34" s="30">
        <v>5624</v>
      </c>
      <c r="V34" s="30">
        <v>8757.7734644625907</v>
      </c>
      <c r="W34" s="31">
        <f t="shared" si="0"/>
        <v>3.5511309040132168</v>
      </c>
      <c r="X34" s="31">
        <f t="shared" si="1"/>
        <v>0</v>
      </c>
      <c r="Y34" s="31">
        <f t="shared" si="2"/>
        <v>0</v>
      </c>
      <c r="Z34" s="31">
        <f t="shared" si="3"/>
        <v>0</v>
      </c>
      <c r="AA34" s="31">
        <f t="shared" si="4"/>
        <v>0</v>
      </c>
      <c r="AB34" s="31">
        <f t="shared" si="5"/>
        <v>0</v>
      </c>
      <c r="AC34" s="31">
        <f t="shared" si="6"/>
        <v>0</v>
      </c>
      <c r="AD34" s="31">
        <f t="shared" si="7"/>
        <v>0.95914789690389135</v>
      </c>
      <c r="AE34" s="31">
        <f t="shared" si="8"/>
        <v>56.338520515759519</v>
      </c>
      <c r="AF34" s="31">
        <f t="shared" si="9"/>
        <v>1.039076888312549</v>
      </c>
      <c r="AG34" s="31">
        <f t="shared" si="10"/>
        <v>0</v>
      </c>
      <c r="AH34" s="31">
        <f t="shared" si="11"/>
        <v>0</v>
      </c>
      <c r="AI34" s="31">
        <f t="shared" si="12"/>
        <v>2.3293591781951646</v>
      </c>
      <c r="AJ34" s="31">
        <f t="shared" si="13"/>
        <v>60.666104479171125</v>
      </c>
      <c r="AK34" s="31">
        <f t="shared" si="14"/>
        <v>0</v>
      </c>
      <c r="AL34" s="31">
        <f t="shared" si="15"/>
        <v>0</v>
      </c>
      <c r="AM34" s="31">
        <f t="shared" si="16"/>
        <v>0</v>
      </c>
      <c r="AN34" s="31">
        <f t="shared" si="17"/>
        <v>64.217235383184345</v>
      </c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 s="63"/>
      <c r="DA34" s="63"/>
      <c r="DB34" s="63"/>
      <c r="DC34" s="63"/>
      <c r="DD34" s="63"/>
      <c r="DE34" s="63"/>
      <c r="DF34" s="63"/>
      <c r="DG34" s="63"/>
      <c r="DH34" s="63"/>
      <c r="DI34" s="63"/>
      <c r="DJ34" s="63"/>
      <c r="DK34" s="63"/>
      <c r="DL34" s="63"/>
      <c r="DM34" s="63"/>
    </row>
    <row r="35" spans="1:117">
      <c r="A35" s="29" t="s">
        <v>24</v>
      </c>
      <c r="B35" s="30">
        <v>27</v>
      </c>
      <c r="C35" s="30"/>
      <c r="D35" s="30"/>
      <c r="E35" s="30"/>
      <c r="F35" s="30">
        <v>0</v>
      </c>
      <c r="G35" s="30"/>
      <c r="H35" s="30"/>
      <c r="I35" s="30"/>
      <c r="J35" s="30"/>
      <c r="K35" s="30">
        <v>482</v>
      </c>
      <c r="L35" s="30">
        <v>95</v>
      </c>
      <c r="M35" s="30"/>
      <c r="N35" s="30"/>
      <c r="O35" s="30">
        <v>36</v>
      </c>
      <c r="P35" s="30"/>
      <c r="Q35" s="30">
        <v>613</v>
      </c>
      <c r="R35" s="30"/>
      <c r="S35" s="30"/>
      <c r="T35" s="30"/>
      <c r="U35" s="30">
        <v>640</v>
      </c>
      <c r="V35" s="30">
        <v>637.28540296529491</v>
      </c>
      <c r="W35" s="31">
        <f t="shared" si="0"/>
        <v>4.2367202942933808</v>
      </c>
      <c r="X35" s="31">
        <f t="shared" si="1"/>
        <v>0</v>
      </c>
      <c r="Y35" s="31">
        <f t="shared" si="2"/>
        <v>0</v>
      </c>
      <c r="Z35" s="31">
        <f t="shared" si="3"/>
        <v>0</v>
      </c>
      <c r="AA35" s="31">
        <f t="shared" si="4"/>
        <v>0</v>
      </c>
      <c r="AB35" s="31">
        <f t="shared" si="5"/>
        <v>0</v>
      </c>
      <c r="AC35" s="31">
        <f t="shared" si="6"/>
        <v>0</v>
      </c>
      <c r="AD35" s="31">
        <f t="shared" si="7"/>
        <v>0</v>
      </c>
      <c r="AE35" s="31">
        <f t="shared" si="8"/>
        <v>75.633303031459619</v>
      </c>
      <c r="AF35" s="31">
        <f t="shared" si="9"/>
        <v>14.906978813254488</v>
      </c>
      <c r="AG35" s="31">
        <f t="shared" si="10"/>
        <v>0</v>
      </c>
      <c r="AH35" s="31">
        <f t="shared" si="11"/>
        <v>0</v>
      </c>
      <c r="AI35" s="31">
        <f t="shared" si="12"/>
        <v>5.6489603923911744</v>
      </c>
      <c r="AJ35" s="31">
        <f t="shared" si="13"/>
        <v>96.189242237105276</v>
      </c>
      <c r="AK35" s="31">
        <f t="shared" si="14"/>
        <v>0</v>
      </c>
      <c r="AL35" s="31">
        <f t="shared" si="15"/>
        <v>0</v>
      </c>
      <c r="AM35" s="31">
        <f t="shared" si="16"/>
        <v>0</v>
      </c>
      <c r="AN35" s="31">
        <f t="shared" si="17"/>
        <v>100.42596253139865</v>
      </c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63"/>
      <c r="DJ35" s="63"/>
      <c r="DK35" s="63"/>
      <c r="DL35" s="63"/>
      <c r="DM35" s="63"/>
    </row>
    <row r="36" spans="1:117">
      <c r="A36" s="29" t="s">
        <v>25</v>
      </c>
      <c r="B36" s="30">
        <v>16</v>
      </c>
      <c r="C36" s="30"/>
      <c r="D36" s="30"/>
      <c r="E36" s="30"/>
      <c r="F36" s="30">
        <v>13</v>
      </c>
      <c r="G36" s="30"/>
      <c r="H36" s="30"/>
      <c r="I36" s="30">
        <v>13</v>
      </c>
      <c r="J36" s="30">
        <v>62</v>
      </c>
      <c r="K36" s="30">
        <v>2939</v>
      </c>
      <c r="L36" s="30">
        <v>79</v>
      </c>
      <c r="M36" s="30"/>
      <c r="N36" s="30"/>
      <c r="O36" s="30">
        <v>333</v>
      </c>
      <c r="P36" s="30"/>
      <c r="Q36" s="30">
        <v>3413</v>
      </c>
      <c r="R36" s="30"/>
      <c r="S36" s="30"/>
      <c r="T36" s="30"/>
      <c r="U36" s="30">
        <v>3442</v>
      </c>
      <c r="V36" s="30">
        <v>5919.3876934121372</v>
      </c>
      <c r="W36" s="31">
        <f t="shared" si="0"/>
        <v>0.27029822726102021</v>
      </c>
      <c r="X36" s="31">
        <f t="shared" si="1"/>
        <v>0</v>
      </c>
      <c r="Y36" s="31">
        <f t="shared" si="2"/>
        <v>0</v>
      </c>
      <c r="Z36" s="31">
        <f t="shared" si="3"/>
        <v>0</v>
      </c>
      <c r="AA36" s="31">
        <f t="shared" si="4"/>
        <v>0.2196173096495789</v>
      </c>
      <c r="AB36" s="31">
        <f t="shared" si="5"/>
        <v>0</v>
      </c>
      <c r="AC36" s="31">
        <f t="shared" si="6"/>
        <v>0.2196173096495789</v>
      </c>
      <c r="AD36" s="31">
        <f t="shared" si="7"/>
        <v>1.0474056306364532</v>
      </c>
      <c r="AE36" s="31">
        <f t="shared" si="8"/>
        <v>49.650405620008648</v>
      </c>
      <c r="AF36" s="31">
        <f t="shared" si="9"/>
        <v>1.3345974971012873</v>
      </c>
      <c r="AG36" s="31">
        <f t="shared" si="10"/>
        <v>0</v>
      </c>
      <c r="AH36" s="31">
        <f t="shared" si="11"/>
        <v>0</v>
      </c>
      <c r="AI36" s="31">
        <f t="shared" si="12"/>
        <v>5.6255818548699832</v>
      </c>
      <c r="AJ36" s="31">
        <f t="shared" si="13"/>
        <v>57.657990602616373</v>
      </c>
      <c r="AK36" s="31">
        <f t="shared" si="14"/>
        <v>0</v>
      </c>
      <c r="AL36" s="31">
        <f t="shared" si="15"/>
        <v>0</v>
      </c>
      <c r="AM36" s="31">
        <f t="shared" si="16"/>
        <v>0</v>
      </c>
      <c r="AN36" s="31">
        <f t="shared" si="17"/>
        <v>58.147906139526967</v>
      </c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  <c r="DM36" s="63"/>
    </row>
    <row r="37" spans="1:117">
      <c r="A37" s="29" t="s">
        <v>26</v>
      </c>
      <c r="B37" s="30">
        <v>16</v>
      </c>
      <c r="C37" s="30"/>
      <c r="D37" s="30"/>
      <c r="E37" s="30"/>
      <c r="F37" s="30">
        <v>0</v>
      </c>
      <c r="G37" s="30"/>
      <c r="H37" s="30"/>
      <c r="I37" s="30"/>
      <c r="J37" s="30">
        <v>455</v>
      </c>
      <c r="K37" s="30">
        <v>2048</v>
      </c>
      <c r="L37" s="30">
        <v>221</v>
      </c>
      <c r="M37" s="30"/>
      <c r="N37" s="30"/>
      <c r="O37" s="30">
        <v>63</v>
      </c>
      <c r="P37" s="30"/>
      <c r="Q37" s="30">
        <v>2787</v>
      </c>
      <c r="R37" s="30"/>
      <c r="S37" s="30"/>
      <c r="T37" s="30"/>
      <c r="U37" s="30">
        <v>2803</v>
      </c>
      <c r="V37" s="30">
        <v>3918.7531222720559</v>
      </c>
      <c r="W37" s="31">
        <f t="shared" si="0"/>
        <v>0.40829313561665126</v>
      </c>
      <c r="X37" s="31">
        <f t="shared" si="1"/>
        <v>0</v>
      </c>
      <c r="Y37" s="31">
        <f t="shared" si="2"/>
        <v>0</v>
      </c>
      <c r="Z37" s="31">
        <f t="shared" si="3"/>
        <v>0</v>
      </c>
      <c r="AA37" s="31">
        <f t="shared" si="4"/>
        <v>0</v>
      </c>
      <c r="AB37" s="31">
        <f t="shared" si="5"/>
        <v>0</v>
      </c>
      <c r="AC37" s="31">
        <f t="shared" si="6"/>
        <v>0</v>
      </c>
      <c r="AD37" s="31">
        <f t="shared" si="7"/>
        <v>11.610836044098519</v>
      </c>
      <c r="AE37" s="31">
        <f t="shared" si="8"/>
        <v>52.261521358931361</v>
      </c>
      <c r="AF37" s="31">
        <f t="shared" si="9"/>
        <v>5.6395489357049957</v>
      </c>
      <c r="AG37" s="31">
        <f t="shared" si="10"/>
        <v>0</v>
      </c>
      <c r="AH37" s="31">
        <f t="shared" si="11"/>
        <v>0</v>
      </c>
      <c r="AI37" s="31">
        <f t="shared" si="12"/>
        <v>1.6076542214905643</v>
      </c>
      <c r="AJ37" s="31">
        <f t="shared" si="13"/>
        <v>71.119560560225437</v>
      </c>
      <c r="AK37" s="31">
        <f t="shared" si="14"/>
        <v>0</v>
      </c>
      <c r="AL37" s="31">
        <f t="shared" si="15"/>
        <v>0</v>
      </c>
      <c r="AM37" s="31">
        <f t="shared" si="16"/>
        <v>0</v>
      </c>
      <c r="AN37" s="31">
        <f t="shared" si="17"/>
        <v>71.527853695842083</v>
      </c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3"/>
      <c r="DG37" s="63"/>
      <c r="DH37" s="63"/>
      <c r="DI37" s="63"/>
      <c r="DJ37" s="63"/>
      <c r="DK37" s="63"/>
      <c r="DL37" s="63"/>
      <c r="DM37" s="63"/>
    </row>
    <row r="38" spans="1:117">
      <c r="A38" s="29" t="s">
        <v>27</v>
      </c>
      <c r="B38" s="30">
        <v>72</v>
      </c>
      <c r="C38" s="30"/>
      <c r="D38" s="30"/>
      <c r="E38" s="30"/>
      <c r="F38" s="30">
        <v>0</v>
      </c>
      <c r="G38" s="30">
        <v>45</v>
      </c>
      <c r="H38" s="30"/>
      <c r="I38" s="30">
        <v>45</v>
      </c>
      <c r="J38" s="30">
        <v>1819</v>
      </c>
      <c r="K38" s="30">
        <v>6905</v>
      </c>
      <c r="L38" s="30">
        <v>126</v>
      </c>
      <c r="M38" s="30"/>
      <c r="N38" s="30"/>
      <c r="O38" s="30">
        <v>1212</v>
      </c>
      <c r="P38" s="30"/>
      <c r="Q38" s="30">
        <v>10062</v>
      </c>
      <c r="R38" s="30"/>
      <c r="S38" s="30"/>
      <c r="T38" s="30"/>
      <c r="U38" s="30">
        <v>10179</v>
      </c>
      <c r="V38" s="30">
        <v>13361.43257229638</v>
      </c>
      <c r="W38" s="31">
        <f t="shared" si="0"/>
        <v>0.53886437408878551</v>
      </c>
      <c r="X38" s="31">
        <f t="shared" si="1"/>
        <v>0</v>
      </c>
      <c r="Y38" s="31">
        <f t="shared" si="2"/>
        <v>0</v>
      </c>
      <c r="Z38" s="31">
        <f t="shared" si="3"/>
        <v>0</v>
      </c>
      <c r="AA38" s="31">
        <f t="shared" si="4"/>
        <v>0</v>
      </c>
      <c r="AB38" s="31">
        <f t="shared" si="5"/>
        <v>0.33679023380549095</v>
      </c>
      <c r="AC38" s="31">
        <f t="shared" si="6"/>
        <v>0.33679023380549095</v>
      </c>
      <c r="AD38" s="31">
        <f t="shared" si="7"/>
        <v>13.613809673159734</v>
      </c>
      <c r="AE38" s="31">
        <f t="shared" si="8"/>
        <v>51.678590320598104</v>
      </c>
      <c r="AF38" s="31">
        <f t="shared" si="9"/>
        <v>0.94301265465537465</v>
      </c>
      <c r="AG38" s="31">
        <f t="shared" si="10"/>
        <v>0</v>
      </c>
      <c r="AH38" s="31">
        <f t="shared" si="11"/>
        <v>0</v>
      </c>
      <c r="AI38" s="31">
        <f t="shared" si="12"/>
        <v>9.0708836304945564</v>
      </c>
      <c r="AJ38" s="31">
        <f t="shared" si="13"/>
        <v>75.306296278907766</v>
      </c>
      <c r="AK38" s="31">
        <f t="shared" si="14"/>
        <v>0</v>
      </c>
      <c r="AL38" s="31">
        <f t="shared" si="15"/>
        <v>0</v>
      </c>
      <c r="AM38" s="31">
        <f t="shared" si="16"/>
        <v>0</v>
      </c>
      <c r="AN38" s="31">
        <f t="shared" si="17"/>
        <v>76.181950886802042</v>
      </c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</row>
    <row r="39" spans="1:117">
      <c r="A39" s="29" t="s">
        <v>28</v>
      </c>
      <c r="B39" s="30">
        <v>62</v>
      </c>
      <c r="C39" s="30"/>
      <c r="D39" s="30"/>
      <c r="E39" s="30"/>
      <c r="F39" s="30">
        <v>0</v>
      </c>
      <c r="G39" s="30"/>
      <c r="H39" s="30"/>
      <c r="I39" s="30"/>
      <c r="J39" s="30">
        <v>360</v>
      </c>
      <c r="K39" s="30">
        <v>2843</v>
      </c>
      <c r="L39" s="30">
        <v>36</v>
      </c>
      <c r="M39" s="30"/>
      <c r="N39" s="30"/>
      <c r="O39" s="30">
        <v>194</v>
      </c>
      <c r="P39" s="30"/>
      <c r="Q39" s="30">
        <v>3433</v>
      </c>
      <c r="R39" s="30"/>
      <c r="S39" s="30"/>
      <c r="T39" s="30"/>
      <c r="U39" s="30">
        <v>3495</v>
      </c>
      <c r="V39" s="30">
        <v>4839.5853675223416</v>
      </c>
      <c r="W39" s="31">
        <f t="shared" si="0"/>
        <v>1.2811014847691657</v>
      </c>
      <c r="X39" s="31">
        <f t="shared" si="1"/>
        <v>0</v>
      </c>
      <c r="Y39" s="31">
        <f t="shared" si="2"/>
        <v>0</v>
      </c>
      <c r="Z39" s="31">
        <f t="shared" si="3"/>
        <v>0</v>
      </c>
      <c r="AA39" s="31">
        <f t="shared" si="4"/>
        <v>0</v>
      </c>
      <c r="AB39" s="31">
        <f t="shared" si="5"/>
        <v>0</v>
      </c>
      <c r="AC39" s="31">
        <f t="shared" si="6"/>
        <v>0</v>
      </c>
      <c r="AD39" s="31">
        <f t="shared" si="7"/>
        <v>7.4386537825306389</v>
      </c>
      <c r="AE39" s="31">
        <f t="shared" si="8"/>
        <v>58.744701954818353</v>
      </c>
      <c r="AF39" s="31">
        <f t="shared" si="9"/>
        <v>0.74386537825306387</v>
      </c>
      <c r="AG39" s="31">
        <f t="shared" si="10"/>
        <v>0</v>
      </c>
      <c r="AH39" s="31">
        <f t="shared" si="11"/>
        <v>0</v>
      </c>
      <c r="AI39" s="31">
        <f t="shared" si="12"/>
        <v>4.008607871697067</v>
      </c>
      <c r="AJ39" s="31">
        <f t="shared" si="13"/>
        <v>70.935828987299118</v>
      </c>
      <c r="AK39" s="31">
        <f t="shared" si="14"/>
        <v>0</v>
      </c>
      <c r="AL39" s="31">
        <f t="shared" si="15"/>
        <v>0</v>
      </c>
      <c r="AM39" s="31">
        <f t="shared" si="16"/>
        <v>0</v>
      </c>
      <c r="AN39" s="31">
        <f t="shared" si="17"/>
        <v>72.216930472068285</v>
      </c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</row>
    <row r="40" spans="1:117">
      <c r="A40" s="29" t="s">
        <v>29</v>
      </c>
      <c r="B40" s="30">
        <v>130</v>
      </c>
      <c r="C40" s="30"/>
      <c r="D40" s="30"/>
      <c r="E40" s="30"/>
      <c r="F40" s="30">
        <v>0</v>
      </c>
      <c r="G40" s="30"/>
      <c r="H40" s="30"/>
      <c r="I40" s="30"/>
      <c r="J40" s="30">
        <v>78</v>
      </c>
      <c r="K40" s="30">
        <v>1336</v>
      </c>
      <c r="L40" s="30">
        <v>187</v>
      </c>
      <c r="M40" s="30"/>
      <c r="N40" s="30"/>
      <c r="O40" s="30">
        <v>30</v>
      </c>
      <c r="P40" s="30"/>
      <c r="Q40" s="30">
        <v>1631</v>
      </c>
      <c r="R40" s="30"/>
      <c r="S40" s="30"/>
      <c r="T40" s="30"/>
      <c r="U40" s="30">
        <v>1761</v>
      </c>
      <c r="V40" s="30">
        <v>2618.5368336585589</v>
      </c>
      <c r="W40" s="31">
        <f t="shared" si="0"/>
        <v>4.9646045963144623</v>
      </c>
      <c r="X40" s="31">
        <f t="shared" si="1"/>
        <v>0</v>
      </c>
      <c r="Y40" s="31">
        <f t="shared" si="2"/>
        <v>0</v>
      </c>
      <c r="Z40" s="31">
        <f t="shared" si="3"/>
        <v>0</v>
      </c>
      <c r="AA40" s="31">
        <f t="shared" si="4"/>
        <v>0</v>
      </c>
      <c r="AB40" s="31">
        <f t="shared" si="5"/>
        <v>0</v>
      </c>
      <c r="AC40" s="31">
        <f t="shared" si="6"/>
        <v>0</v>
      </c>
      <c r="AD40" s="31">
        <f t="shared" si="7"/>
        <v>2.9787627577886773</v>
      </c>
      <c r="AE40" s="31">
        <f t="shared" si="8"/>
        <v>51.020859543662475</v>
      </c>
      <c r="AF40" s="31">
        <f t="shared" si="9"/>
        <v>7.1413927654677263</v>
      </c>
      <c r="AG40" s="31">
        <f t="shared" si="10"/>
        <v>0</v>
      </c>
      <c r="AH40" s="31">
        <f t="shared" si="11"/>
        <v>0</v>
      </c>
      <c r="AI40" s="31">
        <f t="shared" si="12"/>
        <v>1.1456779837648758</v>
      </c>
      <c r="AJ40" s="31">
        <f t="shared" si="13"/>
        <v>62.286693050683752</v>
      </c>
      <c r="AK40" s="31">
        <f t="shared" si="14"/>
        <v>0</v>
      </c>
      <c r="AL40" s="31">
        <f t="shared" si="15"/>
        <v>0</v>
      </c>
      <c r="AM40" s="31">
        <f t="shared" si="16"/>
        <v>0</v>
      </c>
      <c r="AN40" s="31">
        <f t="shared" si="17"/>
        <v>67.251297646998211</v>
      </c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</row>
    <row r="41" spans="1:117">
      <c r="A41" s="29" t="s">
        <v>30</v>
      </c>
      <c r="B41" s="30">
        <v>442</v>
      </c>
      <c r="C41" s="30"/>
      <c r="D41" s="30"/>
      <c r="E41" s="30"/>
      <c r="F41" s="30">
        <v>0</v>
      </c>
      <c r="G41" s="30"/>
      <c r="H41" s="30"/>
      <c r="I41" s="30"/>
      <c r="J41" s="30">
        <v>535</v>
      </c>
      <c r="K41" s="30">
        <v>4619</v>
      </c>
      <c r="L41" s="30"/>
      <c r="M41" s="30"/>
      <c r="N41" s="30"/>
      <c r="O41" s="30">
        <v>50</v>
      </c>
      <c r="P41" s="30"/>
      <c r="Q41" s="30">
        <v>5204</v>
      </c>
      <c r="R41" s="30"/>
      <c r="S41" s="30"/>
      <c r="T41" s="30"/>
      <c r="U41" s="30">
        <v>5646</v>
      </c>
      <c r="V41" s="30">
        <v>8381.0865425033699</v>
      </c>
      <c r="W41" s="31">
        <f t="shared" si="0"/>
        <v>5.2737792141683073</v>
      </c>
      <c r="X41" s="31">
        <f t="shared" si="1"/>
        <v>0</v>
      </c>
      <c r="Y41" s="31">
        <f t="shared" si="2"/>
        <v>0</v>
      </c>
      <c r="Z41" s="31">
        <f t="shared" si="3"/>
        <v>0</v>
      </c>
      <c r="AA41" s="31">
        <f t="shared" si="4"/>
        <v>0</v>
      </c>
      <c r="AB41" s="31">
        <f t="shared" si="5"/>
        <v>0</v>
      </c>
      <c r="AC41" s="31">
        <f t="shared" si="6"/>
        <v>0</v>
      </c>
      <c r="AD41" s="31">
        <f t="shared" si="7"/>
        <v>6.3834205420362995</v>
      </c>
      <c r="AE41" s="31">
        <f t="shared" si="8"/>
        <v>55.112185950776954</v>
      </c>
      <c r="AF41" s="31">
        <f t="shared" si="9"/>
        <v>0</v>
      </c>
      <c r="AG41" s="31">
        <f t="shared" si="10"/>
        <v>0</v>
      </c>
      <c r="AH41" s="31">
        <f t="shared" si="11"/>
        <v>0</v>
      </c>
      <c r="AI41" s="31">
        <f t="shared" si="12"/>
        <v>0.59658135906881304</v>
      </c>
      <c r="AJ41" s="31">
        <f t="shared" si="13"/>
        <v>62.092187851882066</v>
      </c>
      <c r="AK41" s="31">
        <f t="shared" si="14"/>
        <v>0</v>
      </c>
      <c r="AL41" s="31">
        <f t="shared" si="15"/>
        <v>0</v>
      </c>
      <c r="AM41" s="31">
        <f t="shared" si="16"/>
        <v>0</v>
      </c>
      <c r="AN41" s="31">
        <f t="shared" si="17"/>
        <v>67.365967066050374</v>
      </c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</row>
    <row r="42" spans="1:117">
      <c r="A42" s="29" t="s">
        <v>31</v>
      </c>
      <c r="B42" s="30">
        <v>202</v>
      </c>
      <c r="C42" s="30"/>
      <c r="D42" s="30"/>
      <c r="E42" s="30"/>
      <c r="F42" s="30">
        <v>0</v>
      </c>
      <c r="G42" s="30"/>
      <c r="H42" s="30"/>
      <c r="I42" s="30"/>
      <c r="J42" s="30">
        <v>255</v>
      </c>
      <c r="K42" s="30">
        <v>4136</v>
      </c>
      <c r="L42" s="30"/>
      <c r="M42" s="30"/>
      <c r="N42" s="30"/>
      <c r="O42" s="30">
        <v>655</v>
      </c>
      <c r="P42" s="30"/>
      <c r="Q42" s="30">
        <v>5046</v>
      </c>
      <c r="R42" s="30"/>
      <c r="S42" s="30"/>
      <c r="T42" s="30"/>
      <c r="U42" s="30">
        <v>5248</v>
      </c>
      <c r="V42" s="30">
        <v>7560.9591023045205</v>
      </c>
      <c r="W42" s="31">
        <f t="shared" si="0"/>
        <v>2.6716187360203021</v>
      </c>
      <c r="X42" s="31">
        <f t="shared" si="1"/>
        <v>0</v>
      </c>
      <c r="Y42" s="31">
        <f t="shared" si="2"/>
        <v>0</v>
      </c>
      <c r="Z42" s="31">
        <f t="shared" si="3"/>
        <v>0</v>
      </c>
      <c r="AA42" s="31">
        <f t="shared" si="4"/>
        <v>0</v>
      </c>
      <c r="AB42" s="31">
        <f t="shared" si="5"/>
        <v>0</v>
      </c>
      <c r="AC42" s="31">
        <f t="shared" si="6"/>
        <v>0</v>
      </c>
      <c r="AD42" s="31">
        <f t="shared" si="7"/>
        <v>3.3725880083424604</v>
      </c>
      <c r="AE42" s="31">
        <f t="shared" si="8"/>
        <v>54.702054911782028</v>
      </c>
      <c r="AF42" s="31">
        <f t="shared" si="9"/>
        <v>0</v>
      </c>
      <c r="AG42" s="31">
        <f t="shared" si="10"/>
        <v>0</v>
      </c>
      <c r="AH42" s="31">
        <f t="shared" si="11"/>
        <v>0</v>
      </c>
      <c r="AI42" s="31">
        <f t="shared" si="12"/>
        <v>8.6629221390757323</v>
      </c>
      <c r="AJ42" s="31">
        <f t="shared" si="13"/>
        <v>66.737565059200222</v>
      </c>
      <c r="AK42" s="31">
        <f t="shared" si="14"/>
        <v>0</v>
      </c>
      <c r="AL42" s="31">
        <f t="shared" si="15"/>
        <v>0</v>
      </c>
      <c r="AM42" s="31">
        <f t="shared" si="16"/>
        <v>0</v>
      </c>
      <c r="AN42" s="31">
        <f t="shared" si="17"/>
        <v>69.409183795220514</v>
      </c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</row>
    <row r="43" spans="1:117">
      <c r="A43" s="29" t="s">
        <v>32</v>
      </c>
      <c r="B43" s="30">
        <v>56</v>
      </c>
      <c r="C43" s="30"/>
      <c r="D43" s="30"/>
      <c r="E43" s="30"/>
      <c r="F43" s="30">
        <v>13</v>
      </c>
      <c r="G43" s="30"/>
      <c r="H43" s="30"/>
      <c r="I43" s="30">
        <v>13</v>
      </c>
      <c r="J43" s="30">
        <v>686</v>
      </c>
      <c r="K43" s="30">
        <v>3181</v>
      </c>
      <c r="L43" s="30"/>
      <c r="M43" s="30"/>
      <c r="N43" s="30"/>
      <c r="O43" s="30">
        <v>223</v>
      </c>
      <c r="P43" s="30"/>
      <c r="Q43" s="30">
        <v>4090</v>
      </c>
      <c r="R43" s="30"/>
      <c r="S43" s="30"/>
      <c r="T43" s="30"/>
      <c r="U43" s="30">
        <v>4159</v>
      </c>
      <c r="V43" s="30">
        <v>5661.946473435637</v>
      </c>
      <c r="W43" s="31">
        <f t="shared" si="0"/>
        <v>0.98905915594111082</v>
      </c>
      <c r="X43" s="31">
        <f t="shared" si="1"/>
        <v>0</v>
      </c>
      <c r="Y43" s="31">
        <f t="shared" si="2"/>
        <v>0</v>
      </c>
      <c r="Z43" s="31">
        <f t="shared" si="3"/>
        <v>0</v>
      </c>
      <c r="AA43" s="31">
        <f t="shared" si="4"/>
        <v>0.22960301834347216</v>
      </c>
      <c r="AB43" s="31">
        <f t="shared" si="5"/>
        <v>0</v>
      </c>
      <c r="AC43" s="31">
        <f t="shared" si="6"/>
        <v>0.22960301834347216</v>
      </c>
      <c r="AD43" s="31">
        <f t="shared" si="7"/>
        <v>12.115974660278606</v>
      </c>
      <c r="AE43" s="31">
        <f t="shared" si="8"/>
        <v>56.182092411583454</v>
      </c>
      <c r="AF43" s="31">
        <f t="shared" si="9"/>
        <v>0</v>
      </c>
      <c r="AG43" s="31">
        <f t="shared" si="10"/>
        <v>0</v>
      </c>
      <c r="AH43" s="31">
        <f t="shared" si="11"/>
        <v>0</v>
      </c>
      <c r="AI43" s="31">
        <f t="shared" si="12"/>
        <v>3.9385748531226374</v>
      </c>
      <c r="AJ43" s="31">
        <f t="shared" si="13"/>
        <v>72.236641924984696</v>
      </c>
      <c r="AK43" s="31">
        <f t="shared" si="14"/>
        <v>0</v>
      </c>
      <c r="AL43" s="31">
        <f t="shared" si="15"/>
        <v>0</v>
      </c>
      <c r="AM43" s="31">
        <f t="shared" si="16"/>
        <v>0</v>
      </c>
      <c r="AN43" s="31">
        <f t="shared" si="17"/>
        <v>73.455304099269284</v>
      </c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63"/>
      <c r="CW43" s="63"/>
      <c r="CX43" s="63"/>
      <c r="CY43" s="63"/>
      <c r="CZ43" s="63"/>
      <c r="DA43" s="63"/>
      <c r="DB43" s="63"/>
      <c r="DC43" s="63"/>
      <c r="DD43" s="63"/>
      <c r="DE43" s="63"/>
      <c r="DF43" s="63"/>
      <c r="DG43" s="63"/>
      <c r="DH43" s="63"/>
      <c r="DI43" s="63"/>
      <c r="DJ43" s="63"/>
      <c r="DK43" s="63"/>
      <c r="DL43" s="63"/>
      <c r="DM43" s="63"/>
    </row>
    <row r="44" spans="1:117">
      <c r="A44" s="29" t="s">
        <v>33</v>
      </c>
      <c r="B44" s="30">
        <v>301</v>
      </c>
      <c r="C44" s="30"/>
      <c r="D44" s="30"/>
      <c r="E44" s="30"/>
      <c r="F44" s="30">
        <v>0</v>
      </c>
      <c r="G44" s="30"/>
      <c r="H44" s="30"/>
      <c r="I44" s="30"/>
      <c r="J44" s="30">
        <v>511</v>
      </c>
      <c r="K44" s="30">
        <v>4399</v>
      </c>
      <c r="L44" s="30"/>
      <c r="M44" s="30"/>
      <c r="N44" s="30"/>
      <c r="O44" s="30">
        <v>194</v>
      </c>
      <c r="P44" s="30"/>
      <c r="Q44" s="30">
        <v>5104</v>
      </c>
      <c r="R44" s="30">
        <v>171</v>
      </c>
      <c r="S44" s="30">
        <v>157</v>
      </c>
      <c r="T44" s="30">
        <v>328</v>
      </c>
      <c r="U44" s="30">
        <v>5733</v>
      </c>
      <c r="V44" s="30">
        <v>8784.2321326734491</v>
      </c>
      <c r="W44" s="31">
        <f t="shared" si="0"/>
        <v>3.4265943278116873</v>
      </c>
      <c r="X44" s="31">
        <f t="shared" si="1"/>
        <v>0</v>
      </c>
      <c r="Y44" s="31">
        <f t="shared" si="2"/>
        <v>0</v>
      </c>
      <c r="Z44" s="31">
        <f t="shared" si="3"/>
        <v>0</v>
      </c>
      <c r="AA44" s="31">
        <f t="shared" si="4"/>
        <v>0</v>
      </c>
      <c r="AB44" s="31">
        <f t="shared" si="5"/>
        <v>0</v>
      </c>
      <c r="AC44" s="31">
        <f t="shared" si="6"/>
        <v>0</v>
      </c>
      <c r="AD44" s="31">
        <f t="shared" si="7"/>
        <v>5.8172415332617016</v>
      </c>
      <c r="AE44" s="31">
        <f t="shared" si="8"/>
        <v>50.078366937021968</v>
      </c>
      <c r="AF44" s="31">
        <f t="shared" si="9"/>
        <v>0</v>
      </c>
      <c r="AG44" s="31">
        <f t="shared" si="10"/>
        <v>0</v>
      </c>
      <c r="AH44" s="31">
        <f t="shared" si="11"/>
        <v>0</v>
      </c>
      <c r="AI44" s="31">
        <f t="shared" si="12"/>
        <v>2.2085026564633465</v>
      </c>
      <c r="AJ44" s="31">
        <f t="shared" si="13"/>
        <v>58.104111126747014</v>
      </c>
      <c r="AK44" s="31">
        <f t="shared" si="14"/>
        <v>1.9466698672950116</v>
      </c>
      <c r="AL44" s="31">
        <f t="shared" si="15"/>
        <v>1.7872933869316774</v>
      </c>
      <c r="AM44" s="31">
        <f t="shared" si="16"/>
        <v>3.7339632542266887</v>
      </c>
      <c r="AN44" s="31">
        <f t="shared" si="17"/>
        <v>65.264668708785393</v>
      </c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3"/>
      <c r="CY44" s="63"/>
      <c r="CZ44" s="63"/>
      <c r="DA44" s="63"/>
      <c r="DB44" s="63"/>
      <c r="DC44" s="63"/>
      <c r="DD44" s="63"/>
      <c r="DE44" s="63"/>
      <c r="DF44" s="63"/>
      <c r="DG44" s="63"/>
      <c r="DH44" s="63"/>
      <c r="DI44" s="63"/>
      <c r="DJ44" s="63"/>
      <c r="DK44" s="63"/>
      <c r="DL44" s="63"/>
      <c r="DM44" s="63"/>
    </row>
    <row r="45" spans="1:117">
      <c r="A45" s="29" t="s">
        <v>34</v>
      </c>
      <c r="B45" s="30">
        <v>8</v>
      </c>
      <c r="C45" s="30"/>
      <c r="D45" s="30"/>
      <c r="E45" s="30"/>
      <c r="F45" s="30">
        <v>0</v>
      </c>
      <c r="G45" s="30"/>
      <c r="H45" s="30"/>
      <c r="I45" s="30"/>
      <c r="J45" s="30">
        <v>97</v>
      </c>
      <c r="K45" s="30">
        <v>140</v>
      </c>
      <c r="L45" s="30">
        <v>74</v>
      </c>
      <c r="M45" s="30"/>
      <c r="N45" s="30"/>
      <c r="O45" s="30"/>
      <c r="P45" s="30"/>
      <c r="Q45" s="30">
        <v>311</v>
      </c>
      <c r="R45" s="30"/>
      <c r="S45" s="30"/>
      <c r="T45" s="30"/>
      <c r="U45" s="30">
        <v>319</v>
      </c>
      <c r="V45" s="30">
        <v>360.56928035565068</v>
      </c>
      <c r="W45" s="31">
        <f t="shared" si="0"/>
        <v>2.2187136941086965</v>
      </c>
      <c r="X45" s="31">
        <f t="shared" si="1"/>
        <v>0</v>
      </c>
      <c r="Y45" s="31">
        <f t="shared" si="2"/>
        <v>0</v>
      </c>
      <c r="Z45" s="31">
        <f t="shared" si="3"/>
        <v>0</v>
      </c>
      <c r="AA45" s="31">
        <f t="shared" si="4"/>
        <v>0</v>
      </c>
      <c r="AB45" s="31">
        <f t="shared" si="5"/>
        <v>0</v>
      </c>
      <c r="AC45" s="31">
        <f t="shared" si="6"/>
        <v>0</v>
      </c>
      <c r="AD45" s="31">
        <f t="shared" si="7"/>
        <v>26.901903541067945</v>
      </c>
      <c r="AE45" s="31">
        <f t="shared" si="8"/>
        <v>38.827489646902194</v>
      </c>
      <c r="AF45" s="31">
        <f t="shared" si="9"/>
        <v>20.523101670505444</v>
      </c>
      <c r="AG45" s="31">
        <f t="shared" si="10"/>
        <v>0</v>
      </c>
      <c r="AH45" s="31">
        <f t="shared" si="11"/>
        <v>0</v>
      </c>
      <c r="AI45" s="31">
        <f t="shared" si="12"/>
        <v>0</v>
      </c>
      <c r="AJ45" s="31">
        <f t="shared" si="13"/>
        <v>86.252494858475586</v>
      </c>
      <c r="AK45" s="31">
        <f t="shared" si="14"/>
        <v>0</v>
      </c>
      <c r="AL45" s="31">
        <f t="shared" si="15"/>
        <v>0</v>
      </c>
      <c r="AM45" s="31">
        <f t="shared" si="16"/>
        <v>0</v>
      </c>
      <c r="AN45" s="31">
        <f t="shared" si="17"/>
        <v>88.471208552584272</v>
      </c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3"/>
      <c r="CV45" s="63"/>
      <c r="CW45" s="63"/>
      <c r="CX45" s="63"/>
      <c r="CY45" s="63"/>
      <c r="CZ45" s="63"/>
      <c r="DA45" s="63"/>
      <c r="DB45" s="63"/>
      <c r="DC45" s="63"/>
      <c r="DD45" s="63"/>
      <c r="DE45" s="63"/>
      <c r="DF45" s="63"/>
      <c r="DG45" s="63"/>
      <c r="DH45" s="63"/>
      <c r="DI45" s="63"/>
      <c r="DJ45" s="63"/>
      <c r="DK45" s="63"/>
      <c r="DL45" s="63"/>
      <c r="DM45" s="63"/>
    </row>
    <row r="46" spans="1:117">
      <c r="A46" s="29" t="s">
        <v>35</v>
      </c>
      <c r="B46" s="30">
        <v>55</v>
      </c>
      <c r="C46" s="30"/>
      <c r="D46" s="30"/>
      <c r="E46" s="30"/>
      <c r="F46" s="30">
        <v>0</v>
      </c>
      <c r="G46" s="30"/>
      <c r="H46" s="30"/>
      <c r="I46" s="30"/>
      <c r="J46" s="30">
        <v>138</v>
      </c>
      <c r="K46" s="30">
        <v>3252</v>
      </c>
      <c r="L46" s="30">
        <v>241</v>
      </c>
      <c r="M46" s="30"/>
      <c r="N46" s="30"/>
      <c r="O46" s="30">
        <v>270</v>
      </c>
      <c r="P46" s="30"/>
      <c r="Q46" s="30">
        <v>3901</v>
      </c>
      <c r="R46" s="30"/>
      <c r="S46" s="30"/>
      <c r="T46" s="30"/>
      <c r="U46" s="30">
        <v>3956</v>
      </c>
      <c r="V46" s="30">
        <v>5820.7634440401107</v>
      </c>
      <c r="W46" s="31">
        <f t="shared" si="0"/>
        <v>0.94489323486104881</v>
      </c>
      <c r="X46" s="31">
        <f t="shared" si="1"/>
        <v>0</v>
      </c>
      <c r="Y46" s="31">
        <f t="shared" si="2"/>
        <v>0</v>
      </c>
      <c r="Z46" s="31">
        <f t="shared" si="3"/>
        <v>0</v>
      </c>
      <c r="AA46" s="31">
        <f t="shared" si="4"/>
        <v>0</v>
      </c>
      <c r="AB46" s="31">
        <f t="shared" si="5"/>
        <v>0</v>
      </c>
      <c r="AC46" s="31">
        <f t="shared" si="6"/>
        <v>0</v>
      </c>
      <c r="AD46" s="31">
        <f t="shared" si="7"/>
        <v>2.3708230256513589</v>
      </c>
      <c r="AE46" s="31">
        <f t="shared" si="8"/>
        <v>55.868959995784202</v>
      </c>
      <c r="AF46" s="31">
        <f t="shared" si="9"/>
        <v>4.1403503563911412</v>
      </c>
      <c r="AG46" s="31">
        <f t="shared" si="10"/>
        <v>0</v>
      </c>
      <c r="AH46" s="31">
        <f t="shared" si="11"/>
        <v>0</v>
      </c>
      <c r="AI46" s="31">
        <f t="shared" si="12"/>
        <v>4.6385667893178759</v>
      </c>
      <c r="AJ46" s="31">
        <f t="shared" si="13"/>
        <v>67.018700167144573</v>
      </c>
      <c r="AK46" s="31">
        <f t="shared" si="14"/>
        <v>0</v>
      </c>
      <c r="AL46" s="31">
        <f t="shared" si="15"/>
        <v>0</v>
      </c>
      <c r="AM46" s="31">
        <f t="shared" si="16"/>
        <v>0</v>
      </c>
      <c r="AN46" s="31">
        <f t="shared" si="17"/>
        <v>67.963593402005628</v>
      </c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63"/>
      <c r="BY46" s="63"/>
      <c r="BZ46" s="63"/>
      <c r="CA46" s="63"/>
      <c r="CB46" s="63"/>
      <c r="CC46" s="63"/>
      <c r="CD46" s="63"/>
      <c r="CE46" s="63"/>
      <c r="CF46" s="63"/>
      <c r="CG46" s="63"/>
      <c r="CH46" s="63"/>
      <c r="CI46" s="63"/>
      <c r="CJ46" s="63"/>
      <c r="CK46" s="63"/>
      <c r="CL46" s="63"/>
      <c r="CM46" s="63"/>
      <c r="CN46" s="63"/>
      <c r="CO46" s="63"/>
      <c r="CP46" s="63"/>
      <c r="CQ46" s="63"/>
      <c r="CR46" s="63"/>
      <c r="CS46" s="63"/>
      <c r="CT46" s="63"/>
      <c r="CU46" s="63"/>
      <c r="CV46" s="63"/>
      <c r="CW46" s="63"/>
      <c r="CX46" s="63"/>
      <c r="CY46" s="63"/>
      <c r="CZ46" s="63"/>
      <c r="DA46" s="63"/>
      <c r="DB46" s="63"/>
      <c r="DC46" s="63"/>
      <c r="DD46" s="63"/>
      <c r="DE46" s="63"/>
      <c r="DF46" s="63"/>
      <c r="DG46" s="63"/>
      <c r="DH46" s="63"/>
      <c r="DI46" s="63"/>
      <c r="DJ46" s="63"/>
      <c r="DK46" s="63"/>
      <c r="DL46" s="63"/>
      <c r="DM46" s="63"/>
    </row>
    <row r="47" spans="1:117">
      <c r="A47" s="29" t="s">
        <v>36</v>
      </c>
      <c r="B47" s="30"/>
      <c r="C47" s="30"/>
      <c r="D47" s="30"/>
      <c r="E47" s="30"/>
      <c r="F47" s="30">
        <v>0</v>
      </c>
      <c r="G47" s="30"/>
      <c r="H47" s="30"/>
      <c r="I47" s="30"/>
      <c r="J47" s="30"/>
      <c r="K47" s="30">
        <v>203</v>
      </c>
      <c r="L47" s="30">
        <v>50</v>
      </c>
      <c r="M47" s="30"/>
      <c r="N47" s="30"/>
      <c r="O47" s="30">
        <v>14</v>
      </c>
      <c r="P47" s="30"/>
      <c r="Q47" s="30">
        <v>267</v>
      </c>
      <c r="R47" s="30"/>
      <c r="S47" s="30"/>
      <c r="T47" s="30"/>
      <c r="U47" s="30">
        <v>267</v>
      </c>
      <c r="V47" s="30">
        <v>280.7954243367476</v>
      </c>
      <c r="W47" s="31">
        <f t="shared" si="0"/>
        <v>0</v>
      </c>
      <c r="X47" s="31">
        <f t="shared" si="1"/>
        <v>0</v>
      </c>
      <c r="Y47" s="31">
        <f t="shared" si="2"/>
        <v>0</v>
      </c>
      <c r="Z47" s="31">
        <f t="shared" si="3"/>
        <v>0</v>
      </c>
      <c r="AA47" s="31">
        <f t="shared" si="4"/>
        <v>0</v>
      </c>
      <c r="AB47" s="31">
        <f t="shared" si="5"/>
        <v>0</v>
      </c>
      <c r="AC47" s="31">
        <f t="shared" si="6"/>
        <v>0</v>
      </c>
      <c r="AD47" s="31">
        <f t="shared" si="7"/>
        <v>0</v>
      </c>
      <c r="AE47" s="31">
        <f t="shared" si="8"/>
        <v>72.294625341383622</v>
      </c>
      <c r="AF47" s="31">
        <f t="shared" si="9"/>
        <v>17.806557965858033</v>
      </c>
      <c r="AG47" s="31">
        <f t="shared" si="10"/>
        <v>0</v>
      </c>
      <c r="AH47" s="31">
        <f t="shared" si="11"/>
        <v>0</v>
      </c>
      <c r="AI47" s="31">
        <f t="shared" si="12"/>
        <v>4.9858362304402499</v>
      </c>
      <c r="AJ47" s="31">
        <f t="shared" si="13"/>
        <v>95.087019537681911</v>
      </c>
      <c r="AK47" s="31">
        <f t="shared" si="14"/>
        <v>0</v>
      </c>
      <c r="AL47" s="31">
        <f t="shared" si="15"/>
        <v>0</v>
      </c>
      <c r="AM47" s="31">
        <f t="shared" si="16"/>
        <v>0</v>
      </c>
      <c r="AN47" s="31">
        <f t="shared" si="17"/>
        <v>95.087019537681911</v>
      </c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3"/>
      <c r="CN47" s="63"/>
      <c r="CO47" s="63"/>
      <c r="CP47" s="63"/>
      <c r="CQ47" s="63"/>
      <c r="CR47" s="63"/>
      <c r="CS47" s="63"/>
      <c r="CT47" s="63"/>
      <c r="CU47" s="63"/>
      <c r="CV47" s="63"/>
      <c r="CW47" s="63"/>
      <c r="CX47" s="63"/>
      <c r="CY47" s="63"/>
      <c r="CZ47" s="63"/>
      <c r="DA47" s="63"/>
      <c r="DB47" s="63"/>
      <c r="DC47" s="63"/>
      <c r="DD47" s="63"/>
      <c r="DE47" s="63"/>
      <c r="DF47" s="63"/>
      <c r="DG47" s="63"/>
      <c r="DH47" s="63"/>
      <c r="DI47" s="63"/>
      <c r="DJ47" s="63"/>
      <c r="DK47" s="63"/>
      <c r="DL47" s="63"/>
      <c r="DM47" s="63"/>
    </row>
    <row r="48" spans="1:117">
      <c r="A48" s="29" t="s">
        <v>37</v>
      </c>
      <c r="B48" s="30">
        <v>31</v>
      </c>
      <c r="C48" s="30"/>
      <c r="D48" s="30"/>
      <c r="E48" s="30"/>
      <c r="F48" s="30">
        <v>0</v>
      </c>
      <c r="G48" s="30">
        <v>43</v>
      </c>
      <c r="H48" s="30"/>
      <c r="I48" s="30">
        <v>43</v>
      </c>
      <c r="J48" s="30">
        <v>1251</v>
      </c>
      <c r="K48" s="30">
        <v>6644</v>
      </c>
      <c r="L48" s="30">
        <v>37</v>
      </c>
      <c r="M48" s="30"/>
      <c r="N48" s="30"/>
      <c r="O48" s="30">
        <v>484</v>
      </c>
      <c r="P48" s="30"/>
      <c r="Q48" s="30">
        <v>8416</v>
      </c>
      <c r="R48" s="30"/>
      <c r="S48" s="30"/>
      <c r="T48" s="30"/>
      <c r="U48" s="30">
        <v>8490</v>
      </c>
      <c r="V48" s="30">
        <v>13433.09311598465</v>
      </c>
      <c r="W48" s="31">
        <f t="shared" si="0"/>
        <v>0.23077335750104858</v>
      </c>
      <c r="X48" s="31">
        <f t="shared" si="1"/>
        <v>0</v>
      </c>
      <c r="Y48" s="31">
        <f t="shared" si="2"/>
        <v>0</v>
      </c>
      <c r="Z48" s="31">
        <f t="shared" si="3"/>
        <v>0</v>
      </c>
      <c r="AA48" s="31">
        <f t="shared" si="4"/>
        <v>0</v>
      </c>
      <c r="AB48" s="31">
        <f t="shared" si="5"/>
        <v>0.32010497975951896</v>
      </c>
      <c r="AC48" s="31">
        <f t="shared" si="6"/>
        <v>0.32010497975951896</v>
      </c>
      <c r="AD48" s="31">
        <f t="shared" si="7"/>
        <v>9.3128216204455398</v>
      </c>
      <c r="AE48" s="31">
        <f t="shared" si="8"/>
        <v>49.459941523773118</v>
      </c>
      <c r="AF48" s="31">
        <f t="shared" si="9"/>
        <v>0.27543916863028378</v>
      </c>
      <c r="AG48" s="31">
        <f t="shared" si="10"/>
        <v>0</v>
      </c>
      <c r="AH48" s="31">
        <f t="shared" si="11"/>
        <v>0</v>
      </c>
      <c r="AI48" s="31">
        <f t="shared" si="12"/>
        <v>3.6030420977583066</v>
      </c>
      <c r="AJ48" s="31">
        <f t="shared" si="13"/>
        <v>62.651244410607248</v>
      </c>
      <c r="AK48" s="31">
        <f t="shared" si="14"/>
        <v>0</v>
      </c>
      <c r="AL48" s="31">
        <f t="shared" si="15"/>
        <v>0</v>
      </c>
      <c r="AM48" s="31">
        <f t="shared" si="16"/>
        <v>0</v>
      </c>
      <c r="AN48" s="31">
        <f t="shared" si="17"/>
        <v>63.202122747867818</v>
      </c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</row>
    <row r="49" spans="1:117">
      <c r="A49" s="29" t="s">
        <v>38</v>
      </c>
      <c r="B49" s="30">
        <v>41</v>
      </c>
      <c r="C49" s="30"/>
      <c r="D49" s="30"/>
      <c r="E49" s="30"/>
      <c r="F49" s="30">
        <v>0</v>
      </c>
      <c r="G49" s="30"/>
      <c r="H49" s="30"/>
      <c r="I49" s="30"/>
      <c r="J49" s="30"/>
      <c r="K49" s="30">
        <v>422</v>
      </c>
      <c r="L49" s="30">
        <v>33</v>
      </c>
      <c r="M49" s="30"/>
      <c r="N49" s="30"/>
      <c r="O49" s="30"/>
      <c r="P49" s="30"/>
      <c r="Q49" s="30">
        <v>455</v>
      </c>
      <c r="R49" s="30"/>
      <c r="S49" s="30"/>
      <c r="T49" s="30"/>
      <c r="U49" s="30">
        <v>496</v>
      </c>
      <c r="V49" s="30">
        <v>663.48650357510201</v>
      </c>
      <c r="W49" s="31">
        <f t="shared" si="0"/>
        <v>6.1794776199783072</v>
      </c>
      <c r="X49" s="31">
        <f t="shared" si="1"/>
        <v>0</v>
      </c>
      <c r="Y49" s="31">
        <f t="shared" si="2"/>
        <v>0</v>
      </c>
      <c r="Z49" s="31">
        <f t="shared" si="3"/>
        <v>0</v>
      </c>
      <c r="AA49" s="31">
        <f t="shared" si="4"/>
        <v>0</v>
      </c>
      <c r="AB49" s="31">
        <f t="shared" si="5"/>
        <v>0</v>
      </c>
      <c r="AC49" s="31">
        <f t="shared" si="6"/>
        <v>0</v>
      </c>
      <c r="AD49" s="31">
        <f t="shared" si="7"/>
        <v>0</v>
      </c>
      <c r="AE49" s="31">
        <f t="shared" si="8"/>
        <v>63.603403795874286</v>
      </c>
      <c r="AF49" s="31">
        <f t="shared" si="9"/>
        <v>4.9737258892508329</v>
      </c>
      <c r="AG49" s="31">
        <f t="shared" si="10"/>
        <v>0</v>
      </c>
      <c r="AH49" s="31">
        <f t="shared" si="11"/>
        <v>0</v>
      </c>
      <c r="AI49" s="31">
        <f t="shared" si="12"/>
        <v>0</v>
      </c>
      <c r="AJ49" s="31">
        <f t="shared" si="13"/>
        <v>68.577129685125115</v>
      </c>
      <c r="AK49" s="31">
        <f t="shared" si="14"/>
        <v>0</v>
      </c>
      <c r="AL49" s="31">
        <f t="shared" si="15"/>
        <v>0</v>
      </c>
      <c r="AM49" s="31">
        <f t="shared" si="16"/>
        <v>0</v>
      </c>
      <c r="AN49" s="31">
        <f t="shared" si="17"/>
        <v>74.756607305103429</v>
      </c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3"/>
      <c r="BU49" s="63"/>
      <c r="BV49" s="63"/>
      <c r="BW49" s="63"/>
      <c r="BX49" s="63"/>
      <c r="BY49" s="63"/>
      <c r="BZ49" s="63"/>
      <c r="CA49" s="63"/>
      <c r="CB49" s="63"/>
      <c r="CC49" s="63"/>
      <c r="CD49" s="63"/>
      <c r="CE49" s="63"/>
      <c r="CF49" s="63"/>
      <c r="CG49" s="63"/>
      <c r="CH49" s="63"/>
      <c r="CI49" s="63"/>
      <c r="CJ49" s="63"/>
      <c r="CK49" s="63"/>
      <c r="CL49" s="63"/>
      <c r="CM49" s="63"/>
      <c r="CN49" s="63"/>
      <c r="CO49" s="63"/>
      <c r="CP49" s="63"/>
      <c r="CQ49" s="63"/>
      <c r="CR49" s="63"/>
      <c r="CS49" s="63"/>
      <c r="CT49" s="63"/>
      <c r="CU49" s="63"/>
      <c r="CV49" s="63"/>
      <c r="CW49" s="63"/>
      <c r="CX49" s="63"/>
      <c r="CY49" s="63"/>
      <c r="CZ49" s="63"/>
      <c r="DA49" s="63"/>
      <c r="DB49" s="63"/>
      <c r="DC49" s="63"/>
      <c r="DD49" s="63"/>
      <c r="DE49" s="63"/>
      <c r="DF49" s="63"/>
      <c r="DG49" s="63"/>
      <c r="DH49" s="63"/>
      <c r="DI49" s="63"/>
      <c r="DJ49" s="63"/>
      <c r="DK49" s="63"/>
      <c r="DL49" s="63"/>
      <c r="DM49" s="63"/>
    </row>
    <row r="50" spans="1:117">
      <c r="A50" s="29" t="s">
        <v>39</v>
      </c>
      <c r="B50" s="30">
        <v>4</v>
      </c>
      <c r="C50" s="30"/>
      <c r="D50" s="30"/>
      <c r="E50" s="30"/>
      <c r="F50" s="30">
        <v>0</v>
      </c>
      <c r="G50" s="30"/>
      <c r="H50" s="30"/>
      <c r="I50" s="30"/>
      <c r="J50" s="30">
        <v>127</v>
      </c>
      <c r="K50" s="30">
        <v>1153</v>
      </c>
      <c r="L50" s="30"/>
      <c r="M50" s="30"/>
      <c r="N50" s="30"/>
      <c r="O50" s="30">
        <v>61</v>
      </c>
      <c r="P50" s="30"/>
      <c r="Q50" s="30">
        <v>1341</v>
      </c>
      <c r="R50" s="30"/>
      <c r="S50" s="30"/>
      <c r="T50" s="30"/>
      <c r="U50" s="30">
        <v>1345</v>
      </c>
      <c r="V50" s="30">
        <v>1719.483981675548</v>
      </c>
      <c r="W50" s="31">
        <f t="shared" si="0"/>
        <v>0.23262793039236151</v>
      </c>
      <c r="X50" s="31">
        <f t="shared" si="1"/>
        <v>0</v>
      </c>
      <c r="Y50" s="31">
        <f t="shared" si="2"/>
        <v>0</v>
      </c>
      <c r="Z50" s="31">
        <f t="shared" si="3"/>
        <v>0</v>
      </c>
      <c r="AA50" s="31">
        <f t="shared" si="4"/>
        <v>0</v>
      </c>
      <c r="AB50" s="31">
        <f t="shared" si="5"/>
        <v>0</v>
      </c>
      <c r="AC50" s="31">
        <f t="shared" si="6"/>
        <v>0</v>
      </c>
      <c r="AD50" s="31">
        <f t="shared" si="7"/>
        <v>7.3859367899574782</v>
      </c>
      <c r="AE50" s="31">
        <f t="shared" si="8"/>
        <v>67.055000935598201</v>
      </c>
      <c r="AF50" s="31">
        <f t="shared" si="9"/>
        <v>0</v>
      </c>
      <c r="AG50" s="31">
        <f t="shared" si="10"/>
        <v>0</v>
      </c>
      <c r="AH50" s="31">
        <f t="shared" si="11"/>
        <v>0</v>
      </c>
      <c r="AI50" s="31">
        <f t="shared" si="12"/>
        <v>3.5475759384835133</v>
      </c>
      <c r="AJ50" s="31">
        <f t="shared" si="13"/>
        <v>77.988513664039203</v>
      </c>
      <c r="AK50" s="31">
        <f t="shared" si="14"/>
        <v>0</v>
      </c>
      <c r="AL50" s="31">
        <f t="shared" si="15"/>
        <v>0</v>
      </c>
      <c r="AM50" s="31">
        <f t="shared" si="16"/>
        <v>0</v>
      </c>
      <c r="AN50" s="31">
        <f t="shared" si="17"/>
        <v>78.221141594431558</v>
      </c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63"/>
      <c r="CR50" s="63"/>
      <c r="CS50" s="63"/>
      <c r="CT50" s="63"/>
      <c r="CU50" s="63"/>
      <c r="CV50" s="63"/>
      <c r="CW50" s="63"/>
      <c r="CX50" s="63"/>
      <c r="CY50" s="63"/>
      <c r="CZ50" s="63"/>
      <c r="DA50" s="63"/>
      <c r="DB50" s="63"/>
      <c r="DC50" s="63"/>
      <c r="DD50" s="63"/>
      <c r="DE50" s="63"/>
      <c r="DF50" s="63"/>
      <c r="DG50" s="63"/>
      <c r="DH50" s="63"/>
      <c r="DI50" s="63"/>
      <c r="DJ50" s="63"/>
      <c r="DK50" s="63"/>
      <c r="DL50" s="63"/>
      <c r="DM50" s="63"/>
    </row>
    <row r="51" spans="1:117">
      <c r="A51" s="29" t="s">
        <v>40</v>
      </c>
      <c r="B51" s="30">
        <v>65</v>
      </c>
      <c r="C51" s="30"/>
      <c r="D51" s="30"/>
      <c r="E51" s="30"/>
      <c r="F51" s="30">
        <v>0</v>
      </c>
      <c r="G51" s="30"/>
      <c r="H51" s="30"/>
      <c r="I51" s="30"/>
      <c r="J51" s="30">
        <v>296</v>
      </c>
      <c r="K51" s="30">
        <v>287</v>
      </c>
      <c r="L51" s="30">
        <v>172</v>
      </c>
      <c r="M51" s="30"/>
      <c r="N51" s="30"/>
      <c r="O51" s="30"/>
      <c r="P51" s="30"/>
      <c r="Q51" s="30">
        <v>755</v>
      </c>
      <c r="R51" s="30"/>
      <c r="S51" s="30"/>
      <c r="T51" s="30"/>
      <c r="U51" s="30">
        <v>820</v>
      </c>
      <c r="V51" s="30">
        <v>1429.545613965026</v>
      </c>
      <c r="W51" s="31">
        <f t="shared" si="0"/>
        <v>4.5468993339578905</v>
      </c>
      <c r="X51" s="31">
        <f t="shared" si="1"/>
        <v>0</v>
      </c>
      <c r="Y51" s="31">
        <f t="shared" si="2"/>
        <v>0</v>
      </c>
      <c r="Z51" s="31">
        <f t="shared" si="3"/>
        <v>0</v>
      </c>
      <c r="AA51" s="31">
        <f t="shared" si="4"/>
        <v>0</v>
      </c>
      <c r="AB51" s="31">
        <f t="shared" si="5"/>
        <v>0</v>
      </c>
      <c r="AC51" s="31">
        <f t="shared" si="6"/>
        <v>0</v>
      </c>
      <c r="AD51" s="31">
        <f t="shared" si="7"/>
        <v>20.705880043869779</v>
      </c>
      <c r="AE51" s="31">
        <f t="shared" si="8"/>
        <v>20.076309366860222</v>
      </c>
      <c r="AF51" s="31">
        <f t="shared" si="9"/>
        <v>12.031795160627032</v>
      </c>
      <c r="AG51" s="31">
        <f t="shared" si="10"/>
        <v>0</v>
      </c>
      <c r="AH51" s="31">
        <f t="shared" si="11"/>
        <v>0</v>
      </c>
      <c r="AI51" s="31">
        <f t="shared" si="12"/>
        <v>0</v>
      </c>
      <c r="AJ51" s="31">
        <f t="shared" si="13"/>
        <v>52.813984571357032</v>
      </c>
      <c r="AK51" s="31">
        <f t="shared" si="14"/>
        <v>0</v>
      </c>
      <c r="AL51" s="31">
        <f t="shared" si="15"/>
        <v>0</v>
      </c>
      <c r="AM51" s="31">
        <f t="shared" si="16"/>
        <v>0</v>
      </c>
      <c r="AN51" s="31">
        <f t="shared" si="17"/>
        <v>57.360883905314928</v>
      </c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63"/>
      <c r="CG51" s="63"/>
      <c r="CH51" s="63"/>
      <c r="CI51" s="63"/>
      <c r="CJ51" s="63"/>
      <c r="CK51" s="63"/>
      <c r="CL51" s="63"/>
      <c r="CM51" s="63"/>
      <c r="CN51" s="63"/>
      <c r="CO51" s="63"/>
      <c r="CP51" s="63"/>
      <c r="CQ51" s="63"/>
      <c r="CR51" s="63"/>
      <c r="CS51" s="63"/>
      <c r="CT51" s="63"/>
      <c r="CU51" s="63"/>
      <c r="CV51" s="63"/>
      <c r="CW51" s="63"/>
      <c r="CX51" s="63"/>
      <c r="CY51" s="63"/>
      <c r="CZ51" s="63"/>
      <c r="DA51" s="63"/>
      <c r="DB51" s="63"/>
      <c r="DC51" s="63"/>
      <c r="DD51" s="63"/>
      <c r="DE51" s="63"/>
      <c r="DF51" s="63"/>
      <c r="DG51" s="63"/>
      <c r="DH51" s="63"/>
      <c r="DI51" s="63"/>
      <c r="DJ51" s="63"/>
      <c r="DK51" s="63"/>
      <c r="DL51" s="63"/>
      <c r="DM51" s="63"/>
    </row>
    <row r="52" spans="1:117">
      <c r="A52" s="29" t="s">
        <v>41</v>
      </c>
      <c r="B52" s="30">
        <v>1</v>
      </c>
      <c r="C52" s="30"/>
      <c r="D52" s="30"/>
      <c r="E52" s="30"/>
      <c r="F52" s="30">
        <v>0</v>
      </c>
      <c r="G52" s="30"/>
      <c r="H52" s="30"/>
      <c r="I52" s="30"/>
      <c r="J52" s="30">
        <v>252</v>
      </c>
      <c r="K52" s="30">
        <v>1366</v>
      </c>
      <c r="L52" s="30">
        <v>129</v>
      </c>
      <c r="M52" s="30"/>
      <c r="N52" s="30"/>
      <c r="O52" s="30">
        <v>68</v>
      </c>
      <c r="P52" s="30"/>
      <c r="Q52" s="30">
        <v>1815</v>
      </c>
      <c r="R52" s="30"/>
      <c r="S52" s="30"/>
      <c r="T52" s="30"/>
      <c r="U52" s="30">
        <v>1816</v>
      </c>
      <c r="V52" s="30">
        <v>2914.7164010375809</v>
      </c>
      <c r="W52" s="31">
        <f t="shared" si="0"/>
        <v>3.4308655196917955E-2</v>
      </c>
      <c r="X52" s="31">
        <f t="shared" si="1"/>
        <v>0</v>
      </c>
      <c r="Y52" s="31">
        <f t="shared" si="2"/>
        <v>0</v>
      </c>
      <c r="Z52" s="31">
        <f t="shared" si="3"/>
        <v>0</v>
      </c>
      <c r="AA52" s="31">
        <f t="shared" si="4"/>
        <v>0</v>
      </c>
      <c r="AB52" s="31">
        <f t="shared" si="5"/>
        <v>0</v>
      </c>
      <c r="AC52" s="31">
        <f t="shared" si="6"/>
        <v>0</v>
      </c>
      <c r="AD52" s="31">
        <f t="shared" si="7"/>
        <v>8.645781109623325</v>
      </c>
      <c r="AE52" s="31">
        <f t="shared" si="8"/>
        <v>46.865622998989927</v>
      </c>
      <c r="AF52" s="31">
        <f t="shared" si="9"/>
        <v>4.4258165204024165</v>
      </c>
      <c r="AG52" s="31">
        <f t="shared" si="10"/>
        <v>0</v>
      </c>
      <c r="AH52" s="31">
        <f t="shared" si="11"/>
        <v>0</v>
      </c>
      <c r="AI52" s="31">
        <f t="shared" si="12"/>
        <v>2.3329885533904209</v>
      </c>
      <c r="AJ52" s="31">
        <f t="shared" si="13"/>
        <v>62.270209182406091</v>
      </c>
      <c r="AK52" s="31">
        <f t="shared" si="14"/>
        <v>0</v>
      </c>
      <c r="AL52" s="31">
        <f t="shared" si="15"/>
        <v>0</v>
      </c>
      <c r="AM52" s="31">
        <f t="shared" si="16"/>
        <v>0</v>
      </c>
      <c r="AN52" s="31">
        <f t="shared" si="17"/>
        <v>62.304517837603008</v>
      </c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  <c r="CB52" s="63"/>
      <c r="CC52" s="63"/>
      <c r="CD52" s="63"/>
      <c r="CE52" s="63"/>
      <c r="CF52" s="63"/>
      <c r="CG52" s="63"/>
      <c r="CH52" s="63"/>
      <c r="CI52" s="63"/>
      <c r="CJ52" s="63"/>
      <c r="CK52" s="63"/>
      <c r="CL52" s="63"/>
      <c r="CM52" s="63"/>
      <c r="CN52" s="63"/>
      <c r="CO52" s="63"/>
      <c r="CP52" s="63"/>
      <c r="CQ52" s="63"/>
      <c r="CR52" s="63"/>
      <c r="CS52" s="63"/>
      <c r="CT52" s="63"/>
      <c r="CU52" s="63"/>
      <c r="CV52" s="63"/>
      <c r="CW52" s="63"/>
      <c r="CX52" s="63"/>
      <c r="CY52" s="63"/>
      <c r="CZ52" s="63"/>
      <c r="DA52" s="63"/>
      <c r="DB52" s="63"/>
      <c r="DC52" s="63"/>
      <c r="DD52" s="63"/>
      <c r="DE52" s="63"/>
      <c r="DF52" s="63"/>
      <c r="DG52" s="63"/>
      <c r="DH52" s="63"/>
      <c r="DI52" s="63"/>
      <c r="DJ52" s="63"/>
      <c r="DK52" s="63"/>
      <c r="DL52" s="63"/>
      <c r="DM52" s="63"/>
    </row>
    <row r="53" spans="1:117">
      <c r="A53" s="29" t="s">
        <v>42</v>
      </c>
      <c r="B53" s="30">
        <v>224</v>
      </c>
      <c r="C53" s="30"/>
      <c r="D53" s="30"/>
      <c r="E53" s="30"/>
      <c r="F53" s="30">
        <v>0</v>
      </c>
      <c r="G53" s="30"/>
      <c r="H53" s="30"/>
      <c r="I53" s="30"/>
      <c r="J53" s="30">
        <v>434</v>
      </c>
      <c r="K53" s="30">
        <v>3662</v>
      </c>
      <c r="L53" s="30">
        <v>243</v>
      </c>
      <c r="M53" s="30"/>
      <c r="N53" s="30"/>
      <c r="O53" s="30">
        <v>484</v>
      </c>
      <c r="P53" s="30"/>
      <c r="Q53" s="30">
        <v>4823</v>
      </c>
      <c r="R53" s="30"/>
      <c r="S53" s="30"/>
      <c r="T53" s="30"/>
      <c r="U53" s="30">
        <v>5047</v>
      </c>
      <c r="V53" s="30">
        <v>7595.9982755832798</v>
      </c>
      <c r="W53" s="31">
        <f t="shared" si="0"/>
        <v>2.948921153919029</v>
      </c>
      <c r="X53" s="31">
        <f t="shared" si="1"/>
        <v>0</v>
      </c>
      <c r="Y53" s="31">
        <f t="shared" si="2"/>
        <v>0</v>
      </c>
      <c r="Z53" s="31">
        <f t="shared" si="3"/>
        <v>0</v>
      </c>
      <c r="AA53" s="31">
        <f t="shared" si="4"/>
        <v>0</v>
      </c>
      <c r="AB53" s="31">
        <f t="shared" si="5"/>
        <v>0</v>
      </c>
      <c r="AC53" s="31">
        <f t="shared" si="6"/>
        <v>0</v>
      </c>
      <c r="AD53" s="31">
        <f t="shared" si="7"/>
        <v>5.7135347357181185</v>
      </c>
      <c r="AE53" s="31">
        <f t="shared" si="8"/>
        <v>48.209594935944125</v>
      </c>
      <c r="AF53" s="31">
        <f t="shared" si="9"/>
        <v>3.1990528589389466</v>
      </c>
      <c r="AG53" s="31">
        <f t="shared" si="10"/>
        <v>0</v>
      </c>
      <c r="AH53" s="31">
        <f t="shared" si="11"/>
        <v>0</v>
      </c>
      <c r="AI53" s="31">
        <f t="shared" si="12"/>
        <v>6.3717760647179018</v>
      </c>
      <c r="AJ53" s="31">
        <f t="shared" si="13"/>
        <v>63.493958595319093</v>
      </c>
      <c r="AK53" s="31">
        <f t="shared" si="14"/>
        <v>0</v>
      </c>
      <c r="AL53" s="31">
        <f t="shared" si="15"/>
        <v>0</v>
      </c>
      <c r="AM53" s="31">
        <f t="shared" si="16"/>
        <v>0</v>
      </c>
      <c r="AN53" s="31">
        <f t="shared" si="17"/>
        <v>66.442879749238116</v>
      </c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  <c r="CF53" s="63"/>
      <c r="CG53" s="63"/>
      <c r="CH53" s="63"/>
      <c r="CI53" s="63"/>
      <c r="CJ53" s="63"/>
      <c r="CK53" s="63"/>
      <c r="CL53" s="63"/>
      <c r="CM53" s="63"/>
      <c r="CN53" s="63"/>
      <c r="CO53" s="63"/>
      <c r="CP53" s="63"/>
      <c r="CQ53" s="63"/>
      <c r="CR53" s="63"/>
      <c r="CS53" s="63"/>
      <c r="CT53" s="63"/>
      <c r="CU53" s="63"/>
      <c r="CV53" s="63"/>
      <c r="CW53" s="63"/>
      <c r="CX53" s="63"/>
      <c r="CY53" s="63"/>
      <c r="CZ53" s="63"/>
      <c r="DA53" s="63"/>
      <c r="DB53" s="63"/>
      <c r="DC53" s="63"/>
      <c r="DD53" s="63"/>
      <c r="DE53" s="63"/>
      <c r="DF53" s="63"/>
      <c r="DG53" s="63"/>
      <c r="DH53" s="63"/>
      <c r="DI53" s="63"/>
      <c r="DJ53" s="63"/>
      <c r="DK53" s="63"/>
      <c r="DL53" s="63"/>
      <c r="DM53" s="63"/>
    </row>
    <row r="54" spans="1:117">
      <c r="A54" s="29" t="s">
        <v>43</v>
      </c>
      <c r="B54" s="30">
        <v>91</v>
      </c>
      <c r="C54" s="30"/>
      <c r="D54" s="30"/>
      <c r="E54" s="30"/>
      <c r="F54" s="30">
        <v>0</v>
      </c>
      <c r="G54" s="30"/>
      <c r="H54" s="30"/>
      <c r="I54" s="30"/>
      <c r="J54" s="30">
        <v>316</v>
      </c>
      <c r="K54" s="30">
        <v>729</v>
      </c>
      <c r="L54" s="30"/>
      <c r="M54" s="30"/>
      <c r="N54" s="30"/>
      <c r="O54" s="30"/>
      <c r="P54" s="30"/>
      <c r="Q54" s="30">
        <v>1045</v>
      </c>
      <c r="R54" s="30"/>
      <c r="S54" s="30"/>
      <c r="T54" s="30"/>
      <c r="U54" s="30">
        <v>1136</v>
      </c>
      <c r="V54" s="30">
        <v>1421.6238303510791</v>
      </c>
      <c r="W54" s="31">
        <f t="shared" si="0"/>
        <v>6.4011307391721886</v>
      </c>
      <c r="X54" s="31">
        <f t="shared" si="1"/>
        <v>0</v>
      </c>
      <c r="Y54" s="31">
        <f t="shared" si="2"/>
        <v>0</v>
      </c>
      <c r="Z54" s="31">
        <f t="shared" si="3"/>
        <v>0</v>
      </c>
      <c r="AA54" s="31">
        <f t="shared" si="4"/>
        <v>0</v>
      </c>
      <c r="AB54" s="31">
        <f t="shared" si="5"/>
        <v>0</v>
      </c>
      <c r="AC54" s="31">
        <f t="shared" si="6"/>
        <v>0</v>
      </c>
      <c r="AD54" s="31">
        <f t="shared" si="7"/>
        <v>22.228102347015511</v>
      </c>
      <c r="AE54" s="31">
        <f t="shared" si="8"/>
        <v>51.279388009412365</v>
      </c>
      <c r="AF54" s="31">
        <f t="shared" si="9"/>
        <v>0</v>
      </c>
      <c r="AG54" s="31">
        <f t="shared" si="10"/>
        <v>0</v>
      </c>
      <c r="AH54" s="31">
        <f t="shared" si="11"/>
        <v>0</v>
      </c>
      <c r="AI54" s="31">
        <f t="shared" si="12"/>
        <v>0</v>
      </c>
      <c r="AJ54" s="31">
        <f t="shared" si="13"/>
        <v>73.50749035642788</v>
      </c>
      <c r="AK54" s="31">
        <f t="shared" si="14"/>
        <v>0</v>
      </c>
      <c r="AL54" s="31">
        <f t="shared" si="15"/>
        <v>0</v>
      </c>
      <c r="AM54" s="31">
        <f t="shared" si="16"/>
        <v>0</v>
      </c>
      <c r="AN54" s="31">
        <f t="shared" si="17"/>
        <v>79.908621095600068</v>
      </c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  <c r="CB54" s="63"/>
      <c r="CC54" s="63"/>
      <c r="CD54" s="63"/>
      <c r="CE54" s="63"/>
      <c r="CF54" s="63"/>
      <c r="CG54" s="63"/>
      <c r="CH54" s="63"/>
      <c r="CI54" s="63"/>
      <c r="CJ54" s="63"/>
      <c r="CK54" s="63"/>
      <c r="CL54" s="63"/>
      <c r="CM54" s="63"/>
      <c r="CN54" s="63"/>
      <c r="CO54" s="63"/>
      <c r="CP54" s="63"/>
      <c r="CQ54" s="63"/>
      <c r="CR54" s="63"/>
      <c r="CS54" s="63"/>
      <c r="CT54" s="63"/>
      <c r="CU54" s="63"/>
      <c r="CV54" s="63"/>
      <c r="CW54" s="63"/>
      <c r="CX54" s="63"/>
      <c r="CY54" s="63"/>
      <c r="CZ54" s="63"/>
      <c r="DA54" s="63"/>
      <c r="DB54" s="63"/>
      <c r="DC54" s="63"/>
      <c r="DD54" s="63"/>
      <c r="DE54" s="63"/>
      <c r="DF54" s="63"/>
      <c r="DG54" s="63"/>
      <c r="DH54" s="63"/>
      <c r="DI54" s="63"/>
      <c r="DJ54" s="63"/>
      <c r="DK54" s="63"/>
      <c r="DL54" s="63"/>
      <c r="DM54" s="63"/>
    </row>
    <row r="55" spans="1:117">
      <c r="A55" s="29" t="s">
        <v>44</v>
      </c>
      <c r="B55" s="30">
        <v>17</v>
      </c>
      <c r="C55" s="30"/>
      <c r="D55" s="30"/>
      <c r="E55" s="30"/>
      <c r="F55" s="30">
        <v>0</v>
      </c>
      <c r="G55" s="30"/>
      <c r="H55" s="30"/>
      <c r="I55" s="30"/>
      <c r="J55" s="30">
        <v>434</v>
      </c>
      <c r="K55" s="30">
        <v>2140</v>
      </c>
      <c r="L55" s="30">
        <v>34</v>
      </c>
      <c r="M55" s="30"/>
      <c r="N55" s="30"/>
      <c r="O55" s="30">
        <v>95</v>
      </c>
      <c r="P55" s="30"/>
      <c r="Q55" s="30">
        <v>2703</v>
      </c>
      <c r="R55" s="30"/>
      <c r="S55" s="30"/>
      <c r="T55" s="30"/>
      <c r="U55" s="30">
        <v>2720</v>
      </c>
      <c r="V55" s="30">
        <v>3634.6771226940468</v>
      </c>
      <c r="W55" s="31">
        <f t="shared" si="0"/>
        <v>0.46771692302064749</v>
      </c>
      <c r="X55" s="31">
        <f t="shared" si="1"/>
        <v>0</v>
      </c>
      <c r="Y55" s="31">
        <f t="shared" si="2"/>
        <v>0</v>
      </c>
      <c r="Z55" s="31">
        <f t="shared" si="3"/>
        <v>0</v>
      </c>
      <c r="AA55" s="31">
        <f t="shared" si="4"/>
        <v>0</v>
      </c>
      <c r="AB55" s="31">
        <f t="shared" si="5"/>
        <v>0</v>
      </c>
      <c r="AC55" s="31">
        <f t="shared" si="6"/>
        <v>0</v>
      </c>
      <c r="AD55" s="31">
        <f t="shared" si="7"/>
        <v>11.940537917115353</v>
      </c>
      <c r="AE55" s="31">
        <f t="shared" si="8"/>
        <v>58.877306780246215</v>
      </c>
      <c r="AF55" s="31">
        <f t="shared" si="9"/>
        <v>0.93543384604129498</v>
      </c>
      <c r="AG55" s="31">
        <f t="shared" si="10"/>
        <v>0</v>
      </c>
      <c r="AH55" s="31">
        <f t="shared" si="11"/>
        <v>0</v>
      </c>
      <c r="AI55" s="31">
        <f t="shared" si="12"/>
        <v>2.613712216880089</v>
      </c>
      <c r="AJ55" s="31">
        <f t="shared" si="13"/>
        <v>74.366990760282945</v>
      </c>
      <c r="AK55" s="31">
        <f t="shared" si="14"/>
        <v>0</v>
      </c>
      <c r="AL55" s="31">
        <f t="shared" si="15"/>
        <v>0</v>
      </c>
      <c r="AM55" s="31">
        <f t="shared" si="16"/>
        <v>0</v>
      </c>
      <c r="AN55" s="31">
        <f t="shared" si="17"/>
        <v>74.834707683303591</v>
      </c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</row>
    <row r="56" spans="1:117">
      <c r="A56" s="29" t="s">
        <v>45</v>
      </c>
      <c r="B56" s="30">
        <v>182</v>
      </c>
      <c r="C56" s="30"/>
      <c r="D56" s="30"/>
      <c r="E56" s="30"/>
      <c r="F56" s="30">
        <v>0</v>
      </c>
      <c r="G56" s="30"/>
      <c r="H56" s="30"/>
      <c r="I56" s="30"/>
      <c r="J56" s="30">
        <v>118</v>
      </c>
      <c r="K56" s="30">
        <v>224</v>
      </c>
      <c r="L56" s="30"/>
      <c r="M56" s="30"/>
      <c r="N56" s="30"/>
      <c r="O56" s="30"/>
      <c r="P56" s="30"/>
      <c r="Q56" s="30">
        <v>342</v>
      </c>
      <c r="R56" s="30"/>
      <c r="S56" s="30"/>
      <c r="T56" s="30"/>
      <c r="U56" s="30">
        <v>524</v>
      </c>
      <c r="V56" s="30">
        <v>858.91742651914399</v>
      </c>
      <c r="W56" s="31">
        <f t="shared" si="0"/>
        <v>21.189464130163795</v>
      </c>
      <c r="X56" s="31">
        <f t="shared" si="1"/>
        <v>0</v>
      </c>
      <c r="Y56" s="31">
        <f t="shared" si="2"/>
        <v>0</v>
      </c>
      <c r="Z56" s="31">
        <f t="shared" si="3"/>
        <v>0</v>
      </c>
      <c r="AA56" s="31">
        <f t="shared" si="4"/>
        <v>0</v>
      </c>
      <c r="AB56" s="31">
        <f t="shared" si="5"/>
        <v>0</v>
      </c>
      <c r="AC56" s="31">
        <f t="shared" si="6"/>
        <v>0</v>
      </c>
      <c r="AD56" s="31">
        <f t="shared" si="7"/>
        <v>13.738223996479825</v>
      </c>
      <c r="AE56" s="31">
        <f t="shared" si="8"/>
        <v>26.079340467893903</v>
      </c>
      <c r="AF56" s="31">
        <f t="shared" si="9"/>
        <v>0</v>
      </c>
      <c r="AG56" s="31">
        <f t="shared" si="10"/>
        <v>0</v>
      </c>
      <c r="AH56" s="31">
        <f t="shared" si="11"/>
        <v>0</v>
      </c>
      <c r="AI56" s="31">
        <f t="shared" si="12"/>
        <v>0</v>
      </c>
      <c r="AJ56" s="31">
        <f t="shared" si="13"/>
        <v>39.817564464373724</v>
      </c>
      <c r="AK56" s="31">
        <f t="shared" si="14"/>
        <v>0</v>
      </c>
      <c r="AL56" s="31">
        <f t="shared" si="15"/>
        <v>0</v>
      </c>
      <c r="AM56" s="31">
        <f t="shared" si="16"/>
        <v>0</v>
      </c>
      <c r="AN56" s="31">
        <f t="shared" si="17"/>
        <v>61.007028594537523</v>
      </c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</row>
    <row r="57" spans="1:117">
      <c r="A57" s="29" t="s">
        <v>46</v>
      </c>
      <c r="B57" s="30">
        <v>106</v>
      </c>
      <c r="C57" s="30"/>
      <c r="D57" s="30">
        <v>15</v>
      </c>
      <c r="E57" s="30"/>
      <c r="F57" s="30">
        <v>0</v>
      </c>
      <c r="G57" s="30"/>
      <c r="H57" s="30"/>
      <c r="I57" s="30">
        <v>15</v>
      </c>
      <c r="J57" s="30">
        <v>141</v>
      </c>
      <c r="K57" s="30">
        <v>2185</v>
      </c>
      <c r="L57" s="30">
        <v>235</v>
      </c>
      <c r="M57" s="30"/>
      <c r="N57" s="30"/>
      <c r="O57" s="30">
        <v>111</v>
      </c>
      <c r="P57" s="30"/>
      <c r="Q57" s="30">
        <v>2672</v>
      </c>
      <c r="R57" s="30"/>
      <c r="S57" s="30"/>
      <c r="T57" s="30"/>
      <c r="U57" s="30">
        <v>2793</v>
      </c>
      <c r="V57" s="30">
        <v>3642.6816995454178</v>
      </c>
      <c r="W57" s="31">
        <f t="shared" si="0"/>
        <v>2.9099440671203332</v>
      </c>
      <c r="X57" s="31">
        <f t="shared" si="1"/>
        <v>0</v>
      </c>
      <c r="Y57" s="31">
        <f t="shared" si="2"/>
        <v>0.41178453780004715</v>
      </c>
      <c r="Z57" s="31">
        <f t="shared" si="3"/>
        <v>0</v>
      </c>
      <c r="AA57" s="31">
        <f t="shared" si="4"/>
        <v>0</v>
      </c>
      <c r="AB57" s="31">
        <f t="shared" si="5"/>
        <v>0</v>
      </c>
      <c r="AC57" s="31">
        <f t="shared" si="6"/>
        <v>0.41178453780004715</v>
      </c>
      <c r="AD57" s="31">
        <f t="shared" si="7"/>
        <v>3.8707746553204432</v>
      </c>
      <c r="AE57" s="31">
        <f t="shared" si="8"/>
        <v>59.983281006206866</v>
      </c>
      <c r="AF57" s="31">
        <f t="shared" si="9"/>
        <v>6.451291092200738</v>
      </c>
      <c r="AG57" s="31">
        <f t="shared" si="10"/>
        <v>0</v>
      </c>
      <c r="AH57" s="31">
        <f t="shared" si="11"/>
        <v>0</v>
      </c>
      <c r="AI57" s="31">
        <f t="shared" si="12"/>
        <v>3.0472055797203486</v>
      </c>
      <c r="AJ57" s="31">
        <f t="shared" si="13"/>
        <v>73.352552333448401</v>
      </c>
      <c r="AK57" s="31">
        <f t="shared" si="14"/>
        <v>0</v>
      </c>
      <c r="AL57" s="31">
        <f t="shared" si="15"/>
        <v>0</v>
      </c>
      <c r="AM57" s="31">
        <f t="shared" si="16"/>
        <v>0</v>
      </c>
      <c r="AN57" s="31">
        <f t="shared" si="17"/>
        <v>76.674280938368781</v>
      </c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</row>
    <row r="58" spans="1:117" ht="16.5" thickBot="1"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</row>
    <row r="59" spans="1:117" ht="15" customHeight="1" thickBot="1">
      <c r="A59" s="88" t="s">
        <v>48</v>
      </c>
      <c r="B59" s="91" t="s">
        <v>68</v>
      </c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3"/>
      <c r="V59" s="89" t="s">
        <v>116</v>
      </c>
      <c r="W59" s="96" t="s">
        <v>117</v>
      </c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8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</row>
    <row r="60" spans="1:117" ht="15" customHeight="1" thickBot="1">
      <c r="A60" s="88"/>
      <c r="B60" s="90" t="s">
        <v>63</v>
      </c>
      <c r="C60" s="89" t="s">
        <v>64</v>
      </c>
      <c r="D60" s="89"/>
      <c r="E60" s="89"/>
      <c r="F60" s="89"/>
      <c r="G60" s="89"/>
      <c r="H60" s="89"/>
      <c r="I60" s="89"/>
      <c r="J60" s="89" t="s">
        <v>49</v>
      </c>
      <c r="K60" s="89"/>
      <c r="L60" s="89"/>
      <c r="M60" s="89"/>
      <c r="N60" s="89"/>
      <c r="O60" s="89"/>
      <c r="P60" s="90"/>
      <c r="Q60" s="89" t="s">
        <v>121</v>
      </c>
      <c r="R60" s="89" t="s">
        <v>62</v>
      </c>
      <c r="S60" s="89"/>
      <c r="T60" s="89"/>
      <c r="U60" s="94" t="s">
        <v>65</v>
      </c>
      <c r="V60" s="89"/>
      <c r="W60" s="90" t="s">
        <v>63</v>
      </c>
      <c r="X60" s="89" t="s">
        <v>64</v>
      </c>
      <c r="Y60" s="89"/>
      <c r="Z60" s="89"/>
      <c r="AA60" s="89"/>
      <c r="AB60" s="89"/>
      <c r="AC60" s="89"/>
      <c r="AD60" s="89" t="s">
        <v>49</v>
      </c>
      <c r="AE60" s="89"/>
      <c r="AF60" s="89"/>
      <c r="AG60" s="89"/>
      <c r="AH60" s="89"/>
      <c r="AI60" s="89"/>
      <c r="AJ60" s="89" t="s">
        <v>121</v>
      </c>
      <c r="AK60" s="89" t="s">
        <v>62</v>
      </c>
      <c r="AL60" s="89"/>
      <c r="AM60" s="89"/>
      <c r="AN60" s="94" t="s">
        <v>65</v>
      </c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</row>
    <row r="61" spans="1:117" ht="26.25" thickBot="1">
      <c r="A61" s="88"/>
      <c r="B61" s="90" t="s">
        <v>119</v>
      </c>
      <c r="C61" s="90" t="s">
        <v>149</v>
      </c>
      <c r="D61" s="90" t="s">
        <v>120</v>
      </c>
      <c r="E61" s="90" t="s">
        <v>122</v>
      </c>
      <c r="F61" s="90" t="s">
        <v>123</v>
      </c>
      <c r="G61" s="90" t="s">
        <v>61</v>
      </c>
      <c r="H61" s="90" t="s">
        <v>162</v>
      </c>
      <c r="I61" s="90" t="s">
        <v>121</v>
      </c>
      <c r="J61" s="90" t="s">
        <v>58</v>
      </c>
      <c r="K61" s="90" t="s">
        <v>149</v>
      </c>
      <c r="L61" s="90" t="s">
        <v>120</v>
      </c>
      <c r="M61" s="90" t="s">
        <v>122</v>
      </c>
      <c r="N61" s="90" t="s">
        <v>123</v>
      </c>
      <c r="O61" s="90" t="s">
        <v>61</v>
      </c>
      <c r="P61" s="90" t="s">
        <v>162</v>
      </c>
      <c r="Q61" s="89" t="s">
        <v>121</v>
      </c>
      <c r="R61" s="90" t="s">
        <v>58</v>
      </c>
      <c r="S61" s="90" t="s">
        <v>59</v>
      </c>
      <c r="T61" s="90" t="s">
        <v>121</v>
      </c>
      <c r="U61" s="95"/>
      <c r="V61" s="89"/>
      <c r="W61" s="90" t="s">
        <v>119</v>
      </c>
      <c r="X61" s="90" t="s">
        <v>149</v>
      </c>
      <c r="Y61" s="90" t="s">
        <v>120</v>
      </c>
      <c r="Z61" s="90" t="s">
        <v>122</v>
      </c>
      <c r="AA61" s="90" t="s">
        <v>123</v>
      </c>
      <c r="AB61" s="90" t="s">
        <v>61</v>
      </c>
      <c r="AC61" s="90" t="s">
        <v>121</v>
      </c>
      <c r="AD61" s="90" t="s">
        <v>58</v>
      </c>
      <c r="AE61" s="90" t="s">
        <v>59</v>
      </c>
      <c r="AF61" s="90" t="s">
        <v>122</v>
      </c>
      <c r="AG61" s="90" t="s">
        <v>123</v>
      </c>
      <c r="AH61" s="90" t="s">
        <v>124</v>
      </c>
      <c r="AI61" s="90" t="s">
        <v>61</v>
      </c>
      <c r="AJ61" s="89" t="s">
        <v>121</v>
      </c>
      <c r="AK61" s="90" t="s">
        <v>58</v>
      </c>
      <c r="AL61" s="90" t="s">
        <v>59</v>
      </c>
      <c r="AM61" s="90" t="s">
        <v>121</v>
      </c>
      <c r="AN61" s="95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</row>
    <row r="62" spans="1:117">
      <c r="A62" s="59" t="s">
        <v>0</v>
      </c>
      <c r="B62" s="60">
        <f t="shared" ref="B62:V62" si="18">B63+B64+B65+B66+B67+B68+B69+B70</f>
        <v>4701</v>
      </c>
      <c r="C62" s="60">
        <f t="shared" si="18"/>
        <v>116</v>
      </c>
      <c r="D62" s="60">
        <f t="shared" si="18"/>
        <v>452</v>
      </c>
      <c r="E62" s="60">
        <f t="shared" si="18"/>
        <v>57</v>
      </c>
      <c r="F62" s="60">
        <f t="shared" si="18"/>
        <v>821</v>
      </c>
      <c r="G62" s="60">
        <f t="shared" si="18"/>
        <v>584</v>
      </c>
      <c r="H62" s="60">
        <f t="shared" ref="H62" si="19">H63+H64+H65+H66+H67+H68+H69+H70</f>
        <v>66</v>
      </c>
      <c r="I62" s="60">
        <f t="shared" si="18"/>
        <v>2096</v>
      </c>
      <c r="J62" s="60">
        <f t="shared" si="18"/>
        <v>30815</v>
      </c>
      <c r="K62" s="60">
        <f t="shared" si="18"/>
        <v>165861</v>
      </c>
      <c r="L62" s="60">
        <f t="shared" si="18"/>
        <v>5296</v>
      </c>
      <c r="M62" s="60">
        <f t="shared" si="18"/>
        <v>512</v>
      </c>
      <c r="N62" s="60">
        <f t="shared" si="18"/>
        <v>101</v>
      </c>
      <c r="O62" s="60">
        <f t="shared" si="18"/>
        <v>32136</v>
      </c>
      <c r="P62" s="60">
        <f t="shared" ref="P62" si="20">P63+P64+P65+P66+P67+P68+P69+P70</f>
        <v>83</v>
      </c>
      <c r="Q62" s="60">
        <f t="shared" si="18"/>
        <v>234804</v>
      </c>
      <c r="R62" s="60">
        <f t="shared" si="18"/>
        <v>183</v>
      </c>
      <c r="S62" s="60">
        <f t="shared" si="18"/>
        <v>157</v>
      </c>
      <c r="T62" s="60">
        <f t="shared" si="18"/>
        <v>340</v>
      </c>
      <c r="U62" s="60">
        <f t="shared" si="18"/>
        <v>241941</v>
      </c>
      <c r="V62" s="60">
        <f t="shared" si="18"/>
        <v>345022.99999999994</v>
      </c>
      <c r="W62" s="28">
        <f>B62*100/$V62</f>
        <v>1.362517861128099</v>
      </c>
      <c r="X62" s="102">
        <f>C62*100/$V62</f>
        <v>3.362094700932982E-2</v>
      </c>
      <c r="Y62" s="28">
        <f>D62*100/$V62</f>
        <v>0.13100575903635411</v>
      </c>
      <c r="Z62" s="102">
        <f>E62*100/$V62</f>
        <v>1.6520637754584479E-2</v>
      </c>
      <c r="AA62" s="28">
        <f>F62*100/$V62</f>
        <v>0.23795515081603261</v>
      </c>
      <c r="AB62" s="28">
        <f>G62*100/$V62</f>
        <v>0.1692640780469708</v>
      </c>
      <c r="AC62" s="28">
        <f>I62*100/$V62</f>
        <v>0.60749573216858022</v>
      </c>
      <c r="AD62" s="28">
        <f>J62*100/$V62</f>
        <v>8.931288638728434</v>
      </c>
      <c r="AE62" s="28">
        <f>K62*100/$V62</f>
        <v>48.072447344090115</v>
      </c>
      <c r="AF62" s="28">
        <f>L62*100/$V62</f>
        <v>1.5349701324259544</v>
      </c>
      <c r="AG62" s="28">
        <f>M62*100/$V62</f>
        <v>0.14839590404117989</v>
      </c>
      <c r="AH62" s="102">
        <f>N62*100/$V62</f>
        <v>2.9273410758123376E-2</v>
      </c>
      <c r="AI62" s="28">
        <f>O62*100/$V62</f>
        <v>9.314161664584681</v>
      </c>
      <c r="AJ62" s="28">
        <f>Q62*100/$V62</f>
        <v>68.054593461885162</v>
      </c>
      <c r="AK62" s="28">
        <f>R62*100/$V62</f>
        <v>5.3039942264718594E-2</v>
      </c>
      <c r="AL62" s="102">
        <f>S62*100/$V62</f>
        <v>4.5504212762627429E-2</v>
      </c>
      <c r="AM62" s="28">
        <f>T62*100/$V62</f>
        <v>9.8544155027346023E-2</v>
      </c>
      <c r="AN62" s="28">
        <f>U62*100/$V62</f>
        <v>70.123151210209187</v>
      </c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</row>
    <row r="63" spans="1:117">
      <c r="A63" s="29" t="s">
        <v>50</v>
      </c>
      <c r="B63" s="30">
        <f t="shared" ref="B63:V63" si="21">B14+B25+B40+B41+B33</f>
        <v>1510</v>
      </c>
      <c r="C63" s="30">
        <f t="shared" si="21"/>
        <v>0</v>
      </c>
      <c r="D63" s="30">
        <f t="shared" si="21"/>
        <v>343</v>
      </c>
      <c r="E63" s="30">
        <f t="shared" si="21"/>
        <v>0</v>
      </c>
      <c r="F63" s="30">
        <f t="shared" si="21"/>
        <v>32</v>
      </c>
      <c r="G63" s="30">
        <f t="shared" si="21"/>
        <v>29</v>
      </c>
      <c r="H63" s="30">
        <f t="shared" ref="H63" si="22">H14+H25+H40+H41+H33</f>
        <v>0</v>
      </c>
      <c r="I63" s="30">
        <f t="shared" si="21"/>
        <v>404</v>
      </c>
      <c r="J63" s="30">
        <f t="shared" si="21"/>
        <v>2455</v>
      </c>
      <c r="K63" s="30">
        <f t="shared" si="21"/>
        <v>18350</v>
      </c>
      <c r="L63" s="30">
        <f t="shared" si="21"/>
        <v>617</v>
      </c>
      <c r="M63" s="30">
        <f t="shared" si="21"/>
        <v>65</v>
      </c>
      <c r="N63" s="30">
        <f t="shared" si="21"/>
        <v>0</v>
      </c>
      <c r="O63" s="30">
        <f t="shared" si="21"/>
        <v>1478</v>
      </c>
      <c r="P63" s="30">
        <f t="shared" ref="P63" si="23">P14+P25+P40+P41+P33</f>
        <v>0</v>
      </c>
      <c r="Q63" s="30">
        <f t="shared" si="21"/>
        <v>22965</v>
      </c>
      <c r="R63" s="30">
        <f t="shared" si="21"/>
        <v>0</v>
      </c>
      <c r="S63" s="30">
        <f t="shared" si="21"/>
        <v>0</v>
      </c>
      <c r="T63" s="30">
        <f t="shared" si="21"/>
        <v>0</v>
      </c>
      <c r="U63" s="30">
        <f t="shared" si="21"/>
        <v>24879</v>
      </c>
      <c r="V63" s="30">
        <f t="shared" si="21"/>
        <v>34236.670040900368</v>
      </c>
      <c r="W63" s="31">
        <f>B63*100/$V63</f>
        <v>4.4104756630714936</v>
      </c>
      <c r="X63" s="31">
        <f>C63*100/$V63</f>
        <v>0</v>
      </c>
      <c r="Y63" s="31">
        <f>D63*100/$V63</f>
        <v>1.0018497698235247</v>
      </c>
      <c r="Z63" s="31">
        <f>E63*100/$V63</f>
        <v>0</v>
      </c>
      <c r="AA63" s="31">
        <f>F63*100/$V63</f>
        <v>9.3467033919395898E-2</v>
      </c>
      <c r="AB63" s="31">
        <f>G63*100/$V63</f>
        <v>8.4704499489452537E-2</v>
      </c>
      <c r="AC63" s="31">
        <f>I63*100/$V63</f>
        <v>1.1800213032323732</v>
      </c>
      <c r="AD63" s="31">
        <f>J63*100/$V63</f>
        <v>7.1706740085036538</v>
      </c>
      <c r="AE63" s="31">
        <f>K63*100/$V63</f>
        <v>53.597502263153586</v>
      </c>
      <c r="AF63" s="31">
        <f>L63*100/$V63</f>
        <v>1.8021612477583522</v>
      </c>
      <c r="AG63" s="31">
        <f>M63*100/$V63</f>
        <v>0.18985491264877291</v>
      </c>
      <c r="AH63" s="31">
        <f>N63*100/$V63</f>
        <v>0</v>
      </c>
      <c r="AI63" s="31">
        <f>O63*100/$V63</f>
        <v>4.3170086291520979</v>
      </c>
      <c r="AJ63" s="31">
        <f>Q63*100/$V63</f>
        <v>67.077201061216456</v>
      </c>
      <c r="AK63" s="31">
        <f>R63*100/$V63</f>
        <v>0</v>
      </c>
      <c r="AL63" s="31">
        <f>S63*100/$V63</f>
        <v>0</v>
      </c>
      <c r="AM63" s="31">
        <f>T63*100/$V63</f>
        <v>0</v>
      </c>
      <c r="AN63" s="31">
        <f>U63*100/$V63</f>
        <v>72.667698027520331</v>
      </c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</row>
    <row r="64" spans="1:117">
      <c r="A64" s="29" t="s">
        <v>51</v>
      </c>
      <c r="B64" s="30">
        <f t="shared" ref="B64:V64" si="24">B17+B24+B43+B44+B45+B51+B54+B56</f>
        <v>812</v>
      </c>
      <c r="C64" s="30">
        <f t="shared" si="24"/>
        <v>0</v>
      </c>
      <c r="D64" s="30">
        <f t="shared" si="24"/>
        <v>0</v>
      </c>
      <c r="E64" s="30">
        <f t="shared" si="24"/>
        <v>0</v>
      </c>
      <c r="F64" s="30">
        <f t="shared" si="24"/>
        <v>13</v>
      </c>
      <c r="G64" s="30">
        <f t="shared" si="24"/>
        <v>0</v>
      </c>
      <c r="H64" s="30">
        <f t="shared" ref="H64" si="25">H17+H24+H43+H44+H45+H51+H54+H56</f>
        <v>0</v>
      </c>
      <c r="I64" s="30">
        <f t="shared" si="24"/>
        <v>13</v>
      </c>
      <c r="J64" s="30">
        <f t="shared" si="24"/>
        <v>2609</v>
      </c>
      <c r="K64" s="30">
        <f t="shared" si="24"/>
        <v>9834</v>
      </c>
      <c r="L64" s="30">
        <f t="shared" si="24"/>
        <v>302</v>
      </c>
      <c r="M64" s="30">
        <f t="shared" si="24"/>
        <v>0</v>
      </c>
      <c r="N64" s="30">
        <f t="shared" si="24"/>
        <v>0</v>
      </c>
      <c r="O64" s="30">
        <f t="shared" si="24"/>
        <v>417</v>
      </c>
      <c r="P64" s="30">
        <f t="shared" ref="P64" si="26">P17+P24+P43+P44+P45+P51+P54+P56</f>
        <v>0</v>
      </c>
      <c r="Q64" s="30">
        <f t="shared" si="24"/>
        <v>13162</v>
      </c>
      <c r="R64" s="30">
        <f t="shared" si="24"/>
        <v>171</v>
      </c>
      <c r="S64" s="30">
        <f t="shared" si="24"/>
        <v>157</v>
      </c>
      <c r="T64" s="30">
        <f t="shared" si="24"/>
        <v>328</v>
      </c>
      <c r="U64" s="30">
        <f t="shared" si="24"/>
        <v>14315</v>
      </c>
      <c r="V64" s="30">
        <f t="shared" si="24"/>
        <v>20587.558248575522</v>
      </c>
      <c r="W64" s="31">
        <f>B64*100/$V64</f>
        <v>3.9441297029781723</v>
      </c>
      <c r="X64" s="31">
        <f>C64*100/$V64</f>
        <v>0</v>
      </c>
      <c r="Y64" s="31">
        <f>D64*100/$V64</f>
        <v>0</v>
      </c>
      <c r="Z64" s="31">
        <f>E64*100/$V64</f>
        <v>0</v>
      </c>
      <c r="AA64" s="31">
        <f>F64*100/$V64</f>
        <v>6.3144933668369763E-2</v>
      </c>
      <c r="AB64" s="31">
        <f>G64*100/$V64</f>
        <v>0</v>
      </c>
      <c r="AC64" s="31">
        <f>I64*100/$V64</f>
        <v>6.3144933668369763E-2</v>
      </c>
      <c r="AD64" s="31">
        <f>J64*100/$V64</f>
        <v>12.672702456982822</v>
      </c>
      <c r="AE64" s="31">
        <f>K64*100/$V64</f>
        <v>47.766713668826782</v>
      </c>
      <c r="AF64" s="31">
        <f>L64*100/$V64</f>
        <v>1.4669053821421283</v>
      </c>
      <c r="AG64" s="31">
        <f>M64*100/$V64</f>
        <v>0</v>
      </c>
      <c r="AH64" s="31">
        <f>N64*100/$V64</f>
        <v>0</v>
      </c>
      <c r="AI64" s="31">
        <f>O64*100/$V64</f>
        <v>2.0254951799777068</v>
      </c>
      <c r="AJ64" s="31">
        <f>Q64*100/$V64</f>
        <v>63.931816687929441</v>
      </c>
      <c r="AK64" s="31">
        <f>R64*100/$V64</f>
        <v>0.83059874286855606</v>
      </c>
      <c r="AL64" s="31">
        <f>S64*100/$V64</f>
        <v>0.76259650661031164</v>
      </c>
      <c r="AM64" s="31">
        <f>T64*100/$V64</f>
        <v>1.5931952494788677</v>
      </c>
      <c r="AN64" s="31">
        <f>U64*100/$V64</f>
        <v>69.532286574054851</v>
      </c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  <c r="BC64" s="63"/>
      <c r="BD64" s="63"/>
      <c r="BE64" s="63"/>
      <c r="BF64" s="63"/>
      <c r="BG64" s="63"/>
      <c r="BH64" s="63"/>
      <c r="BI64" s="63"/>
      <c r="BJ64" s="63"/>
      <c r="BK64" s="63"/>
      <c r="BL64" s="63"/>
      <c r="BM64" s="63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</row>
    <row r="65" spans="1:117">
      <c r="A65" s="29" t="s">
        <v>52</v>
      </c>
      <c r="B65" s="30">
        <f t="shared" ref="B65:V65" si="27">B31</f>
        <v>241</v>
      </c>
      <c r="C65" s="30">
        <f t="shared" si="27"/>
        <v>116</v>
      </c>
      <c r="D65" s="30">
        <f t="shared" si="27"/>
        <v>0</v>
      </c>
      <c r="E65" s="30">
        <f t="shared" si="27"/>
        <v>0</v>
      </c>
      <c r="F65" s="30">
        <f t="shared" si="27"/>
        <v>552</v>
      </c>
      <c r="G65" s="30">
        <f t="shared" si="27"/>
        <v>250</v>
      </c>
      <c r="H65" s="30">
        <f t="shared" ref="H65" si="28">H31</f>
        <v>0</v>
      </c>
      <c r="I65" s="30">
        <f t="shared" si="27"/>
        <v>918</v>
      </c>
      <c r="J65" s="30">
        <f t="shared" si="27"/>
        <v>7352</v>
      </c>
      <c r="K65" s="30">
        <f t="shared" si="27"/>
        <v>35878</v>
      </c>
      <c r="L65" s="30">
        <f t="shared" si="27"/>
        <v>1061</v>
      </c>
      <c r="M65" s="30">
        <f t="shared" si="27"/>
        <v>99</v>
      </c>
      <c r="N65" s="30">
        <f t="shared" si="27"/>
        <v>0</v>
      </c>
      <c r="O65" s="30">
        <f t="shared" si="27"/>
        <v>15190</v>
      </c>
      <c r="P65" s="30">
        <f t="shared" ref="P65" si="29">P31</f>
        <v>0</v>
      </c>
      <c r="Q65" s="30">
        <f t="shared" si="27"/>
        <v>59580</v>
      </c>
      <c r="R65" s="30">
        <f t="shared" si="27"/>
        <v>12</v>
      </c>
      <c r="S65" s="30">
        <f t="shared" si="27"/>
        <v>0</v>
      </c>
      <c r="T65" s="30">
        <f t="shared" si="27"/>
        <v>12</v>
      </c>
      <c r="U65" s="30">
        <f t="shared" si="27"/>
        <v>60751</v>
      </c>
      <c r="V65" s="30">
        <f t="shared" si="27"/>
        <v>91300.473728869401</v>
      </c>
      <c r="W65" s="31">
        <f>B65*100/$V65</f>
        <v>0.26396358108248819</v>
      </c>
      <c r="X65" s="31">
        <f>C65*100/$V65</f>
        <v>0.12705300998161256</v>
      </c>
      <c r="Y65" s="31">
        <f>D65*100/$V65</f>
        <v>0</v>
      </c>
      <c r="Z65" s="31">
        <f>E65*100/$V65</f>
        <v>0</v>
      </c>
      <c r="AA65" s="31">
        <f>F65*100/$V65</f>
        <v>0.60459708198146667</v>
      </c>
      <c r="AB65" s="31">
        <f>G65*100/$V65</f>
        <v>0.27382114220175124</v>
      </c>
      <c r="AC65" s="31">
        <f>I65*100/$V65</f>
        <v>1.0054712341648304</v>
      </c>
      <c r="AD65" s="31">
        <f>J65*100/$V65</f>
        <v>8.0525321498690996</v>
      </c>
      <c r="AE65" s="31">
        <f>K65*100/$V65</f>
        <v>39.296619759657723</v>
      </c>
      <c r="AF65" s="31">
        <f>L65*100/$V65</f>
        <v>1.1620969275042321</v>
      </c>
      <c r="AG65" s="31">
        <f>M65*100/$V65</f>
        <v>0.10843317231189348</v>
      </c>
      <c r="AH65" s="31">
        <f>N65*100/$V65</f>
        <v>0</v>
      </c>
      <c r="AI65" s="31">
        <f>O65*100/$V65</f>
        <v>16.637372600178406</v>
      </c>
      <c r="AJ65" s="31">
        <f>Q65*100/$V65</f>
        <v>65.257054609521347</v>
      </c>
      <c r="AK65" s="31">
        <f>R65*100/$V65</f>
        <v>1.3143414825684058E-2</v>
      </c>
      <c r="AL65" s="31">
        <f>S65*100/$V65</f>
        <v>0</v>
      </c>
      <c r="AM65" s="31">
        <f>T65*100/$V65</f>
        <v>1.3143414825684058E-2</v>
      </c>
      <c r="AN65" s="31">
        <f>U65*100/$V65</f>
        <v>66.539632839594347</v>
      </c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  <c r="BC65" s="63"/>
      <c r="BD65" s="63"/>
      <c r="BE65" s="63"/>
      <c r="BF65" s="63"/>
      <c r="BG65" s="63"/>
      <c r="BH65" s="63"/>
      <c r="BI65" s="63"/>
      <c r="BJ65" s="63"/>
      <c r="BK65" s="63"/>
      <c r="BL65" s="63"/>
      <c r="BM65" s="63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</row>
    <row r="66" spans="1:117">
      <c r="A66" s="29" t="s">
        <v>53</v>
      </c>
      <c r="B66" s="30">
        <f t="shared" ref="B66:V66" si="30">B19+B26+B36+B42+B48+B37</f>
        <v>458</v>
      </c>
      <c r="C66" s="30">
        <f t="shared" si="30"/>
        <v>0</v>
      </c>
      <c r="D66" s="30">
        <f t="shared" si="30"/>
        <v>0</v>
      </c>
      <c r="E66" s="30">
        <f t="shared" si="30"/>
        <v>57</v>
      </c>
      <c r="F66" s="30">
        <f t="shared" si="30"/>
        <v>30</v>
      </c>
      <c r="G66" s="30">
        <f t="shared" si="30"/>
        <v>43</v>
      </c>
      <c r="H66" s="30">
        <f t="shared" ref="H66" si="31">H19+H26+H36+H42+H48+H37</f>
        <v>0</v>
      </c>
      <c r="I66" s="30">
        <f t="shared" si="30"/>
        <v>130</v>
      </c>
      <c r="J66" s="30">
        <f t="shared" si="30"/>
        <v>4429</v>
      </c>
      <c r="K66" s="30">
        <f t="shared" si="30"/>
        <v>22743</v>
      </c>
      <c r="L66" s="30">
        <f t="shared" si="30"/>
        <v>536</v>
      </c>
      <c r="M66" s="30">
        <f t="shared" si="30"/>
        <v>70</v>
      </c>
      <c r="N66" s="30">
        <f t="shared" si="30"/>
        <v>0</v>
      </c>
      <c r="O66" s="30">
        <f t="shared" si="30"/>
        <v>2014</v>
      </c>
      <c r="P66" s="30">
        <f t="shared" ref="P66" si="32">P19+P26+P36+P42+P48+P37</f>
        <v>0</v>
      </c>
      <c r="Q66" s="30">
        <f t="shared" si="30"/>
        <v>29792</v>
      </c>
      <c r="R66" s="30">
        <f t="shared" si="30"/>
        <v>0</v>
      </c>
      <c r="S66" s="30">
        <f t="shared" si="30"/>
        <v>0</v>
      </c>
      <c r="T66" s="30">
        <f t="shared" si="30"/>
        <v>0</v>
      </c>
      <c r="U66" s="30">
        <f t="shared" si="30"/>
        <v>30380</v>
      </c>
      <c r="V66" s="30">
        <f t="shared" si="30"/>
        <v>42634.452856194184</v>
      </c>
      <c r="W66" s="31">
        <f>B66*100/$V66</f>
        <v>1.0742485696833777</v>
      </c>
      <c r="X66" s="31">
        <f>C66*100/$V66</f>
        <v>0</v>
      </c>
      <c r="Y66" s="31">
        <f>D66*100/$V66</f>
        <v>0</v>
      </c>
      <c r="Z66" s="31">
        <f>E66*100/$V66</f>
        <v>0.13369469098679593</v>
      </c>
      <c r="AA66" s="31">
        <f>F66*100/$V66</f>
        <v>7.0365626835155751E-2</v>
      </c>
      <c r="AB66" s="31">
        <f>G66*100/$V66</f>
        <v>0.10085739846372324</v>
      </c>
      <c r="AC66" s="31">
        <f>I66*100/$V66</f>
        <v>0.30491771628567488</v>
      </c>
      <c r="AD66" s="31">
        <f>J66*100/$V66</f>
        <v>10.388312041763493</v>
      </c>
      <c r="AE66" s="31">
        <f>K66*100/$V66</f>
        <v>53.344181703731572</v>
      </c>
      <c r="AF66" s="31">
        <f>L66*100/$V66</f>
        <v>1.2571991994547826</v>
      </c>
      <c r="AG66" s="31">
        <f>M66*100/$V66</f>
        <v>0.1641864626153634</v>
      </c>
      <c r="AH66" s="31">
        <f>N66*100/$V66</f>
        <v>0</v>
      </c>
      <c r="AI66" s="31">
        <f>O66*100/$V66</f>
        <v>4.7238790815334557</v>
      </c>
      <c r="AJ66" s="31">
        <f>Q66*100/$V66</f>
        <v>69.877758489098667</v>
      </c>
      <c r="AK66" s="31">
        <f>R66*100/$V66</f>
        <v>0</v>
      </c>
      <c r="AL66" s="31">
        <f>S66*100/$V66</f>
        <v>0</v>
      </c>
      <c r="AM66" s="31">
        <f>T66*100/$V66</f>
        <v>0</v>
      </c>
      <c r="AN66" s="31">
        <f>U66*100/$V66</f>
        <v>71.256924775067716</v>
      </c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3"/>
      <c r="BM66" s="63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</row>
    <row r="67" spans="1:117">
      <c r="A67" s="29" t="s">
        <v>54</v>
      </c>
      <c r="B67" s="30">
        <f t="shared" ref="B67:V67" si="33">B15+B16+B18+B20+B22+B46+B55</f>
        <v>318</v>
      </c>
      <c r="C67" s="30">
        <f t="shared" si="33"/>
        <v>0</v>
      </c>
      <c r="D67" s="30">
        <f t="shared" si="33"/>
        <v>94</v>
      </c>
      <c r="E67" s="30">
        <f t="shared" si="33"/>
        <v>0</v>
      </c>
      <c r="F67" s="30">
        <f t="shared" si="33"/>
        <v>20</v>
      </c>
      <c r="G67" s="30">
        <f t="shared" si="33"/>
        <v>90</v>
      </c>
      <c r="H67" s="30">
        <f t="shared" ref="H67" si="34">H15+H16+H18+H20+H22+H46+H55</f>
        <v>0</v>
      </c>
      <c r="I67" s="30">
        <f t="shared" si="33"/>
        <v>204</v>
      </c>
      <c r="J67" s="30">
        <f t="shared" si="33"/>
        <v>4222</v>
      </c>
      <c r="K67" s="30">
        <f t="shared" si="33"/>
        <v>27885</v>
      </c>
      <c r="L67" s="30">
        <f t="shared" si="33"/>
        <v>1351</v>
      </c>
      <c r="M67" s="30">
        <f t="shared" si="33"/>
        <v>164</v>
      </c>
      <c r="N67" s="30">
        <f t="shared" si="33"/>
        <v>101</v>
      </c>
      <c r="O67" s="30">
        <f t="shared" si="33"/>
        <v>6177</v>
      </c>
      <c r="P67" s="30">
        <f t="shared" ref="P67" si="35">P15+P16+P18+P20+P22+P46+P55</f>
        <v>0</v>
      </c>
      <c r="Q67" s="30">
        <f t="shared" si="33"/>
        <v>39900</v>
      </c>
      <c r="R67" s="30">
        <f t="shared" si="33"/>
        <v>0</v>
      </c>
      <c r="S67" s="30">
        <f t="shared" si="33"/>
        <v>0</v>
      </c>
      <c r="T67" s="30">
        <f t="shared" si="33"/>
        <v>0</v>
      </c>
      <c r="U67" s="30">
        <f t="shared" si="33"/>
        <v>40422</v>
      </c>
      <c r="V67" s="30">
        <f t="shared" si="33"/>
        <v>55985.407738662594</v>
      </c>
      <c r="W67" s="31">
        <f>B67*100/$V67</f>
        <v>0.56800515142161678</v>
      </c>
      <c r="X67" s="31">
        <f>C67*100/$V67</f>
        <v>0</v>
      </c>
      <c r="Y67" s="31">
        <f>D67*100/$V67</f>
        <v>0.16790089381645273</v>
      </c>
      <c r="Z67" s="31">
        <f>E67*100/$V67</f>
        <v>0</v>
      </c>
      <c r="AA67" s="31">
        <f>F67*100/$V67</f>
        <v>3.5723594429032501E-2</v>
      </c>
      <c r="AB67" s="31">
        <f>G67*100/$V67</f>
        <v>0.16075617493064626</v>
      </c>
      <c r="AC67" s="31">
        <f>I67*100/$V67</f>
        <v>0.36438066317613149</v>
      </c>
      <c r="AD67" s="31">
        <f>J67*100/$V67</f>
        <v>7.5412507839687608</v>
      </c>
      <c r="AE67" s="31">
        <f>K67*100/$V67</f>
        <v>49.80762153267856</v>
      </c>
      <c r="AF67" s="31">
        <f>L67*100/$V67</f>
        <v>2.4131288036811451</v>
      </c>
      <c r="AG67" s="31">
        <f>M67*100/$V67</f>
        <v>0.29293347431806649</v>
      </c>
      <c r="AH67" s="31">
        <f>N67*100/$V67</f>
        <v>0.18040415186661413</v>
      </c>
      <c r="AI67" s="31">
        <f>O67*100/$V67</f>
        <v>11.033232139406687</v>
      </c>
      <c r="AJ67" s="31">
        <f>Q67*100/$V67</f>
        <v>71.268570885919829</v>
      </c>
      <c r="AK67" s="31">
        <f>R67*100/$V67</f>
        <v>0</v>
      </c>
      <c r="AL67" s="31">
        <f>S67*100/$V67</f>
        <v>0</v>
      </c>
      <c r="AM67" s="31">
        <f>T67*100/$V67</f>
        <v>0</v>
      </c>
      <c r="AN67" s="31">
        <f>U67*100/$V67</f>
        <v>72.20095670051758</v>
      </c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</row>
    <row r="68" spans="1:117">
      <c r="A68" s="29" t="s">
        <v>55</v>
      </c>
      <c r="B68" s="30">
        <f t="shared" ref="B68:V68" si="36">B12+B23+B27+B34+B35+B28</f>
        <v>528</v>
      </c>
      <c r="C68" s="30">
        <f t="shared" si="36"/>
        <v>0</v>
      </c>
      <c r="D68" s="30">
        <f t="shared" si="36"/>
        <v>0</v>
      </c>
      <c r="E68" s="30">
        <f t="shared" si="36"/>
        <v>0</v>
      </c>
      <c r="F68" s="30">
        <f t="shared" si="36"/>
        <v>174</v>
      </c>
      <c r="G68" s="30">
        <f t="shared" si="36"/>
        <v>55</v>
      </c>
      <c r="H68" s="30">
        <f t="shared" ref="H68" si="37">H12+H23+H27+H34+H35+H28</f>
        <v>66</v>
      </c>
      <c r="I68" s="30">
        <f t="shared" si="36"/>
        <v>295</v>
      </c>
      <c r="J68" s="30">
        <f t="shared" si="36"/>
        <v>5110</v>
      </c>
      <c r="K68" s="30">
        <f t="shared" si="36"/>
        <v>25156</v>
      </c>
      <c r="L68" s="30">
        <f t="shared" si="36"/>
        <v>337</v>
      </c>
      <c r="M68" s="30">
        <f t="shared" si="36"/>
        <v>114</v>
      </c>
      <c r="N68" s="30">
        <f t="shared" si="36"/>
        <v>0</v>
      </c>
      <c r="O68" s="30">
        <f t="shared" si="36"/>
        <v>4141</v>
      </c>
      <c r="P68" s="30">
        <f t="shared" ref="P68" si="38">P12+P23+P27+P34+P35+P28</f>
        <v>83</v>
      </c>
      <c r="Q68" s="30">
        <f t="shared" si="36"/>
        <v>34941</v>
      </c>
      <c r="R68" s="30">
        <f t="shared" si="36"/>
        <v>0</v>
      </c>
      <c r="S68" s="30">
        <f t="shared" si="36"/>
        <v>0</v>
      </c>
      <c r="T68" s="30">
        <f t="shared" si="36"/>
        <v>0</v>
      </c>
      <c r="U68" s="30">
        <f t="shared" si="36"/>
        <v>35764</v>
      </c>
      <c r="V68" s="30">
        <f t="shared" si="36"/>
        <v>51776.078803885146</v>
      </c>
      <c r="W68" s="31">
        <f>B68*100/$V68</f>
        <v>1.0197759509752218</v>
      </c>
      <c r="X68" s="31">
        <f>C68*100/$V68</f>
        <v>0</v>
      </c>
      <c r="Y68" s="31">
        <f>D68*100/$V68</f>
        <v>0</v>
      </c>
      <c r="Z68" s="31">
        <f>E68*100/$V68</f>
        <v>0</v>
      </c>
      <c r="AA68" s="31">
        <f>F68*100/$V68</f>
        <v>0.33606252929865266</v>
      </c>
      <c r="AB68" s="31">
        <f>G68*100/$V68</f>
        <v>0.10622666155991894</v>
      </c>
      <c r="AC68" s="31">
        <f>I68*100/$V68</f>
        <v>0.56976118473047432</v>
      </c>
      <c r="AD68" s="31">
        <f>J68*100/$V68</f>
        <v>9.8694225558397406</v>
      </c>
      <c r="AE68" s="31">
        <f>K68*100/$V68</f>
        <v>48.586143603660382</v>
      </c>
      <c r="AF68" s="31">
        <f>L68*100/$V68</f>
        <v>0.65087972628532154</v>
      </c>
      <c r="AG68" s="31">
        <f>M68*100/$V68</f>
        <v>0.2201788985060138</v>
      </c>
      <c r="AH68" s="31">
        <f>N68*100/$V68</f>
        <v>0</v>
      </c>
      <c r="AI68" s="31">
        <f>O68*100/$V68</f>
        <v>7.9979019185386244</v>
      </c>
      <c r="AJ68" s="31">
        <f>Q68*100/$V68</f>
        <v>67.484832392093224</v>
      </c>
      <c r="AK68" s="31">
        <f>R68*100/$V68</f>
        <v>0</v>
      </c>
      <c r="AL68" s="31">
        <f>S68*100/$V68</f>
        <v>0</v>
      </c>
      <c r="AM68" s="31">
        <f>T68*100/$V68</f>
        <v>0</v>
      </c>
      <c r="AN68" s="31">
        <f>U68*100/$V68</f>
        <v>69.074369527798922</v>
      </c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</row>
    <row r="69" spans="1:117">
      <c r="A69" s="29" t="s">
        <v>56</v>
      </c>
      <c r="B69" s="30">
        <f t="shared" ref="B69:V69" si="39">B29+B32+B38+B52+B53+B57</f>
        <v>445</v>
      </c>
      <c r="C69" s="30">
        <f t="shared" si="39"/>
        <v>0</v>
      </c>
      <c r="D69" s="30">
        <f t="shared" si="39"/>
        <v>15</v>
      </c>
      <c r="E69" s="30">
        <f t="shared" si="39"/>
        <v>0</v>
      </c>
      <c r="F69" s="30">
        <f t="shared" si="39"/>
        <v>0</v>
      </c>
      <c r="G69" s="30">
        <f t="shared" si="39"/>
        <v>81</v>
      </c>
      <c r="H69" s="30">
        <f t="shared" ref="H69" si="40">H29+H32+H38+H52+H53+H57</f>
        <v>0</v>
      </c>
      <c r="I69" s="30">
        <f t="shared" si="39"/>
        <v>96</v>
      </c>
      <c r="J69" s="30">
        <f t="shared" si="39"/>
        <v>3410</v>
      </c>
      <c r="K69" s="30">
        <f t="shared" si="39"/>
        <v>16306</v>
      </c>
      <c r="L69" s="30">
        <f t="shared" si="39"/>
        <v>912</v>
      </c>
      <c r="M69" s="30">
        <f t="shared" si="39"/>
        <v>0</v>
      </c>
      <c r="N69" s="30">
        <f t="shared" si="39"/>
        <v>0</v>
      </c>
      <c r="O69" s="30">
        <f t="shared" si="39"/>
        <v>2191</v>
      </c>
      <c r="P69" s="30">
        <f t="shared" ref="P69" si="41">P29+P32+P38+P52+P53+P57</f>
        <v>0</v>
      </c>
      <c r="Q69" s="30">
        <f t="shared" si="39"/>
        <v>22819</v>
      </c>
      <c r="R69" s="30">
        <f t="shared" si="39"/>
        <v>0</v>
      </c>
      <c r="S69" s="30">
        <f t="shared" si="39"/>
        <v>0</v>
      </c>
      <c r="T69" s="30">
        <f t="shared" si="39"/>
        <v>0</v>
      </c>
      <c r="U69" s="30">
        <f t="shared" si="39"/>
        <v>23360</v>
      </c>
      <c r="V69" s="30">
        <f t="shared" si="39"/>
        <v>31856.38570475861</v>
      </c>
      <c r="W69" s="31">
        <f>B69*100/$V69</f>
        <v>1.3968941866921434</v>
      </c>
      <c r="X69" s="31">
        <f>C69*100/$V69</f>
        <v>0</v>
      </c>
      <c r="Y69" s="31">
        <f>D69*100/$V69</f>
        <v>4.7086320899735169E-2</v>
      </c>
      <c r="Z69" s="31">
        <f>E69*100/$V69</f>
        <v>0</v>
      </c>
      <c r="AA69" s="31">
        <f>F69*100/$V69</f>
        <v>0</v>
      </c>
      <c r="AB69" s="31">
        <f>G69*100/$V69</f>
        <v>0.25426613285856992</v>
      </c>
      <c r="AC69" s="31">
        <f>I69*100/$V69</f>
        <v>0.30135245375830511</v>
      </c>
      <c r="AD69" s="31">
        <f>J69*100/$V69</f>
        <v>10.704290284539795</v>
      </c>
      <c r="AE69" s="31">
        <f>K69*100/$V69</f>
        <v>51.18596990607211</v>
      </c>
      <c r="AF69" s="31">
        <f>L69*100/$V69</f>
        <v>2.8628483107038982</v>
      </c>
      <c r="AG69" s="31">
        <f>M69*100/$V69</f>
        <v>0</v>
      </c>
      <c r="AH69" s="31">
        <f>N69*100/$V69</f>
        <v>0</v>
      </c>
      <c r="AI69" s="31">
        <f>O69*100/$V69</f>
        <v>6.8777419394213171</v>
      </c>
      <c r="AJ69" s="31">
        <f>Q69*100/$V69</f>
        <v>71.63085044073712</v>
      </c>
      <c r="AK69" s="31">
        <f>R69*100/$V69</f>
        <v>0</v>
      </c>
      <c r="AL69" s="31">
        <f>S69*100/$V69</f>
        <v>0</v>
      </c>
      <c r="AM69" s="31">
        <f>T69*100/$V69</f>
        <v>0</v>
      </c>
      <c r="AN69" s="31">
        <f>U69*100/$V69</f>
        <v>73.32909708118757</v>
      </c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</row>
    <row r="70" spans="1:117">
      <c r="A70" s="29" t="s">
        <v>57</v>
      </c>
      <c r="B70" s="30">
        <f t="shared" ref="B70:V70" si="42">B13+B21+B30+B39+B47+B49+B50</f>
        <v>389</v>
      </c>
      <c r="C70" s="30">
        <f t="shared" si="42"/>
        <v>0</v>
      </c>
      <c r="D70" s="30">
        <f t="shared" si="42"/>
        <v>0</v>
      </c>
      <c r="E70" s="30">
        <f t="shared" si="42"/>
        <v>0</v>
      </c>
      <c r="F70" s="30">
        <f t="shared" si="42"/>
        <v>0</v>
      </c>
      <c r="G70" s="30">
        <f t="shared" si="42"/>
        <v>36</v>
      </c>
      <c r="H70" s="30">
        <f t="shared" ref="H70" si="43">H13+H21+H30+H39+H47+H49+H50</f>
        <v>0</v>
      </c>
      <c r="I70" s="30">
        <f t="shared" si="42"/>
        <v>36</v>
      </c>
      <c r="J70" s="30">
        <f t="shared" si="42"/>
        <v>1228</v>
      </c>
      <c r="K70" s="30">
        <f t="shared" si="42"/>
        <v>9709</v>
      </c>
      <c r="L70" s="30">
        <f t="shared" si="42"/>
        <v>180</v>
      </c>
      <c r="M70" s="30">
        <f t="shared" si="42"/>
        <v>0</v>
      </c>
      <c r="N70" s="30">
        <f t="shared" si="42"/>
        <v>0</v>
      </c>
      <c r="O70" s="30">
        <f t="shared" si="42"/>
        <v>528</v>
      </c>
      <c r="P70" s="30">
        <f t="shared" ref="P70" si="44">P13+P21+P30+P39+P47+P49+P50</f>
        <v>0</v>
      </c>
      <c r="Q70" s="30">
        <f t="shared" si="42"/>
        <v>11645</v>
      </c>
      <c r="R70" s="30">
        <f t="shared" si="42"/>
        <v>0</v>
      </c>
      <c r="S70" s="30">
        <f t="shared" si="42"/>
        <v>0</v>
      </c>
      <c r="T70" s="30">
        <f t="shared" si="42"/>
        <v>0</v>
      </c>
      <c r="U70" s="30">
        <f t="shared" si="42"/>
        <v>12070</v>
      </c>
      <c r="V70" s="30">
        <f t="shared" si="42"/>
        <v>16645.972878154109</v>
      </c>
      <c r="W70" s="31">
        <f>B70*100/$V70</f>
        <v>2.3369015608004324</v>
      </c>
      <c r="X70" s="31">
        <f>C70*100/$V70</f>
        <v>0</v>
      </c>
      <c r="Y70" s="31">
        <f>D70*100/$V70</f>
        <v>0</v>
      </c>
      <c r="Z70" s="31">
        <f>E70*100/$V70</f>
        <v>0</v>
      </c>
      <c r="AA70" s="31">
        <f>F70*100/$V70</f>
        <v>0</v>
      </c>
      <c r="AB70" s="31">
        <f>G70*100/$V70</f>
        <v>0.21626852490698087</v>
      </c>
      <c r="AC70" s="31">
        <f>I70*100/$V70</f>
        <v>0.21626852490698087</v>
      </c>
      <c r="AD70" s="31">
        <f>J70*100/$V70</f>
        <v>7.3771596829381254</v>
      </c>
      <c r="AE70" s="31">
        <f>K70*100/$V70</f>
        <v>58.326419675607703</v>
      </c>
      <c r="AF70" s="31">
        <f>L70*100/$V70</f>
        <v>1.0813426245349043</v>
      </c>
      <c r="AG70" s="31">
        <f>M70*100/$V70</f>
        <v>0</v>
      </c>
      <c r="AH70" s="31">
        <f>N70*100/$V70</f>
        <v>0</v>
      </c>
      <c r="AI70" s="31">
        <f>O70*100/$V70</f>
        <v>3.171938365302386</v>
      </c>
      <c r="AJ70" s="31">
        <f>Q70*100/$V70</f>
        <v>69.956860348383117</v>
      </c>
      <c r="AK70" s="31">
        <f>R70*100/$V70</f>
        <v>0</v>
      </c>
      <c r="AL70" s="31">
        <f>S70*100/$V70</f>
        <v>0</v>
      </c>
      <c r="AM70" s="31">
        <f>T70*100/$V70</f>
        <v>0</v>
      </c>
      <c r="AN70" s="31">
        <f>U70*100/$V70</f>
        <v>72.510030434090538</v>
      </c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BM70" s="63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</row>
    <row r="71" spans="1:117"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3"/>
      <c r="BM71" s="63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</row>
    <row r="72" spans="1:117">
      <c r="A72" s="63" t="s">
        <v>160</v>
      </c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</row>
  </sheetData>
  <mergeCells count="28">
    <mergeCell ref="A8:A10"/>
    <mergeCell ref="V8:V10"/>
    <mergeCell ref="AJ9:AJ10"/>
    <mergeCell ref="AK9:AM9"/>
    <mergeCell ref="W8:AN8"/>
    <mergeCell ref="AN9:AN10"/>
    <mergeCell ref="U9:U10"/>
    <mergeCell ref="B8:U8"/>
    <mergeCell ref="J9:P9"/>
    <mergeCell ref="C9:I9"/>
    <mergeCell ref="Q9:Q10"/>
    <mergeCell ref="R9:T9"/>
    <mergeCell ref="X9:AC9"/>
    <mergeCell ref="AD9:AI9"/>
    <mergeCell ref="C60:I60"/>
    <mergeCell ref="J60:O60"/>
    <mergeCell ref="Q60:Q61"/>
    <mergeCell ref="R60:T60"/>
    <mergeCell ref="X60:AC60"/>
    <mergeCell ref="AD60:AI60"/>
    <mergeCell ref="AJ60:AJ61"/>
    <mergeCell ref="AK60:AM60"/>
    <mergeCell ref="U60:U61"/>
    <mergeCell ref="B59:U59"/>
    <mergeCell ref="AN60:AN61"/>
    <mergeCell ref="W59:AN59"/>
    <mergeCell ref="A59:A61"/>
    <mergeCell ref="V59:V61"/>
  </mergeCells>
  <hyperlinks>
    <hyperlink ref="AN7" location="Contenido!A1" display="Contenid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Presentación</vt:lpstr>
      <vt:lpstr>Contenido</vt:lpstr>
      <vt:lpstr>Resumen</vt:lpstr>
      <vt:lpstr>2006-2007</vt:lpstr>
      <vt:lpstr>2007-2008</vt:lpstr>
      <vt:lpstr>2008-2009</vt:lpstr>
      <vt:lpstr>2009-2010</vt:lpstr>
      <vt:lpstr>2010-2011</vt:lpstr>
      <vt:lpstr>2011-2012</vt:lpstr>
      <vt:lpstr>2012-2013</vt:lpstr>
      <vt:lpstr>2013-2014</vt:lpstr>
      <vt:lpstr>2014-2015</vt:lpstr>
      <vt:lpstr>2015-2016</vt:lpstr>
      <vt:lpstr>2016-2017</vt:lpstr>
      <vt:lpstr>2017-2018</vt:lpstr>
      <vt:lpstr>2018-2019</vt:lpstr>
      <vt:lpstr>2019-2020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Diaz Montiel</dc:creator>
  <cp:lastModifiedBy>Gabriela Margarita Manrique Cervantes</cp:lastModifiedBy>
  <dcterms:created xsi:type="dcterms:W3CDTF">2015-06-30T17:17:34Z</dcterms:created>
  <dcterms:modified xsi:type="dcterms:W3CDTF">2020-04-21T17:02:44Z</dcterms:modified>
</cp:coreProperties>
</file>